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CPT!$A$1:$AA$56</definedName>
    <definedName name="_xlnm.Print_Area" localSheetId="7">'DC1'!$A$1:$AA$56</definedName>
    <definedName name="_xlnm.Print_Area" localSheetId="13">'DC2'!$A$1:$AA$56</definedName>
    <definedName name="_xlnm.Print_Area" localSheetId="18">'DC3'!$A$1:$AA$56</definedName>
    <definedName name="_xlnm.Print_Area" localSheetId="26">'DC4'!$A$1:$AA$56</definedName>
    <definedName name="_xlnm.Print_Area" localSheetId="30">'DC5'!$A$1:$AA$56</definedName>
    <definedName name="_xlnm.Print_Area" localSheetId="0">Summary!$A$1:$AA$56</definedName>
    <definedName name="_xlnm.Print_Area" localSheetId="2">'WC011'!$A$1:$AA$56</definedName>
    <definedName name="_xlnm.Print_Area" localSheetId="3">'WC012'!$A$1:$AA$56</definedName>
    <definedName name="_xlnm.Print_Area" localSheetId="4">'WC013'!$A$1:$AA$56</definedName>
    <definedName name="_xlnm.Print_Area" localSheetId="5">'WC014'!$A$1:$AA$56</definedName>
    <definedName name="_xlnm.Print_Area" localSheetId="6">'WC015'!$A$1:$AA$56</definedName>
    <definedName name="_xlnm.Print_Area" localSheetId="8">'WC022'!$A$1:$AA$56</definedName>
    <definedName name="_xlnm.Print_Area" localSheetId="9">'WC023'!$A$1:$AA$56</definedName>
    <definedName name="_xlnm.Print_Area" localSheetId="10">'WC024'!$A$1:$AA$56</definedName>
    <definedName name="_xlnm.Print_Area" localSheetId="11">'WC025'!$A$1:$AA$56</definedName>
    <definedName name="_xlnm.Print_Area" localSheetId="12">'WC026'!$A$1:$AA$56</definedName>
    <definedName name="_xlnm.Print_Area" localSheetId="14">'WC031'!$A$1:$AA$56</definedName>
    <definedName name="_xlnm.Print_Area" localSheetId="15">'WC032'!$A$1:$AA$56</definedName>
    <definedName name="_xlnm.Print_Area" localSheetId="16">'WC033'!$A$1:$AA$56</definedName>
    <definedName name="_xlnm.Print_Area" localSheetId="17">'WC034'!$A$1:$AA$56</definedName>
    <definedName name="_xlnm.Print_Area" localSheetId="19">'WC041'!$A$1:$AA$56</definedName>
    <definedName name="_xlnm.Print_Area" localSheetId="20">'WC042'!$A$1:$AA$56</definedName>
    <definedName name="_xlnm.Print_Area" localSheetId="21">'WC043'!$A$1:$AA$56</definedName>
    <definedName name="_xlnm.Print_Area" localSheetId="22">'WC044'!$A$1:$AA$56</definedName>
    <definedName name="_xlnm.Print_Area" localSheetId="23">'WC045'!$A$1:$AA$56</definedName>
    <definedName name="_xlnm.Print_Area" localSheetId="24">'WC047'!$A$1:$AA$56</definedName>
    <definedName name="_xlnm.Print_Area" localSheetId="25">'WC048'!$A$1:$AA$56</definedName>
    <definedName name="_xlnm.Print_Area" localSheetId="27">'WC051'!$A$1:$AA$56</definedName>
    <definedName name="_xlnm.Print_Area" localSheetId="28">'WC052'!$A$1:$AA$56</definedName>
    <definedName name="_xlnm.Print_Area" localSheetId="29">'WC053'!$A$1:$AA$56</definedName>
  </definedNames>
  <calcPr calcId="162913" calcMode="manual"/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Z35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Z35" i="31" s="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X21" i="3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X21" i="11"/>
  <c r="Z21" i="11" s="1"/>
  <c r="W21" i="11"/>
  <c r="W37" i="11" s="1"/>
  <c r="W41" i="11" s="1"/>
  <c r="W43" i="11" s="1"/>
  <c r="W45" i="11" s="1"/>
  <c r="W47" i="11" s="1"/>
  <c r="V21" i="1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C21" i="11"/>
  <c r="C37" i="11" s="1"/>
  <c r="C41" i="11" s="1"/>
  <c r="C43" i="11" s="1"/>
  <c r="C45" i="11" s="1"/>
  <c r="C47" i="11" s="1"/>
  <c r="AA21" i="12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Z21" i="13"/>
  <c r="Y21" i="13"/>
  <c r="X21" i="13"/>
  <c r="W21" i="13"/>
  <c r="V21" i="13"/>
  <c r="V37" i="13" s="1"/>
  <c r="V41" i="13" s="1"/>
  <c r="V43" i="13" s="1"/>
  <c r="V45" i="13" s="1"/>
  <c r="V47" i="13" s="1"/>
  <c r="U21" i="13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P21" i="13"/>
  <c r="P37" i="13" s="1"/>
  <c r="P41" i="13" s="1"/>
  <c r="P43" i="13" s="1"/>
  <c r="P45" i="13" s="1"/>
  <c r="P47" i="13" s="1"/>
  <c r="O21" i="13"/>
  <c r="N21" i="13"/>
  <c r="N37" i="13" s="1"/>
  <c r="N41" i="13" s="1"/>
  <c r="N43" i="13" s="1"/>
  <c r="N45" i="13" s="1"/>
  <c r="N47" i="13" s="1"/>
  <c r="M21" i="13"/>
  <c r="L21" i="13"/>
  <c r="L37" i="13" s="1"/>
  <c r="L41" i="13" s="1"/>
  <c r="L43" i="13" s="1"/>
  <c r="L45" i="13" s="1"/>
  <c r="L47" i="13" s="1"/>
  <c r="K21" i="13"/>
  <c r="J21" i="13"/>
  <c r="J37" i="13" s="1"/>
  <c r="J41" i="13" s="1"/>
  <c r="J43" i="13" s="1"/>
  <c r="J45" i="13" s="1"/>
  <c r="J47" i="13" s="1"/>
  <c r="I21" i="13"/>
  <c r="H21" i="13"/>
  <c r="H37" i="13" s="1"/>
  <c r="H41" i="13" s="1"/>
  <c r="H43" i="13" s="1"/>
  <c r="H45" i="13" s="1"/>
  <c r="H47" i="13" s="1"/>
  <c r="G21" i="13"/>
  <c r="F21" i="13"/>
  <c r="E21" i="13"/>
  <c r="D21" i="13"/>
  <c r="D37" i="13" s="1"/>
  <c r="D41" i="13" s="1"/>
  <c r="D43" i="13" s="1"/>
  <c r="D45" i="13" s="1"/>
  <c r="D47" i="13" s="1"/>
  <c r="C21" i="13"/>
  <c r="AA21" i="14"/>
  <c r="AA37" i="14" s="1"/>
  <c r="AA41" i="14" s="1"/>
  <c r="AA43" i="14" s="1"/>
  <c r="AA45" i="14" s="1"/>
  <c r="AA47" i="14" s="1"/>
  <c r="Y21" i="14"/>
  <c r="X21" i="14"/>
  <c r="Z21" i="14" s="1"/>
  <c r="W21" i="14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P21" i="14"/>
  <c r="P37" i="14" s="1"/>
  <c r="P41" i="14" s="1"/>
  <c r="P43" i="14" s="1"/>
  <c r="P45" i="14" s="1"/>
  <c r="P47" i="14" s="1"/>
  <c r="O21" i="14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J21" i="14"/>
  <c r="J37" i="14" s="1"/>
  <c r="J41" i="14" s="1"/>
  <c r="J43" i="14" s="1"/>
  <c r="J45" i="14" s="1"/>
  <c r="J47" i="14" s="1"/>
  <c r="I21" i="14"/>
  <c r="H21" i="14"/>
  <c r="H37" i="14" s="1"/>
  <c r="H41" i="14" s="1"/>
  <c r="H43" i="14" s="1"/>
  <c r="H45" i="14" s="1"/>
  <c r="H47" i="14" s="1"/>
  <c r="G21" i="14"/>
  <c r="F21" i="14"/>
  <c r="E21" i="14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Y21" i="15"/>
  <c r="X21" i="15"/>
  <c r="Z21" i="15" s="1"/>
  <c r="W21" i="15"/>
  <c r="V21" i="15"/>
  <c r="V37" i="15" s="1"/>
  <c r="V41" i="15" s="1"/>
  <c r="V43" i="15" s="1"/>
  <c r="V45" i="15" s="1"/>
  <c r="V47" i="15" s="1"/>
  <c r="U21" i="15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N21" i="15"/>
  <c r="N37" i="15" s="1"/>
  <c r="N41" i="15" s="1"/>
  <c r="N43" i="15" s="1"/>
  <c r="N45" i="15" s="1"/>
  <c r="N47" i="15" s="1"/>
  <c r="M21" i="15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F21" i="15"/>
  <c r="E21" i="15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I21" i="17"/>
  <c r="I37" i="17" s="1"/>
  <c r="I41" i="17" s="1"/>
  <c r="I43" i="17" s="1"/>
  <c r="I45" i="17" s="1"/>
  <c r="I47" i="17" s="1"/>
  <c r="H21" i="17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C21" i="17"/>
  <c r="C37" i="17" s="1"/>
  <c r="C41" i="17" s="1"/>
  <c r="C43" i="17" s="1"/>
  <c r="C45" i="17" s="1"/>
  <c r="C47" i="17" s="1"/>
  <c r="AA21" i="18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U37" i="18" s="1"/>
  <c r="U41" i="18" s="1"/>
  <c r="U43" i="18" s="1"/>
  <c r="U45" i="18" s="1"/>
  <c r="U47" i="18" s="1"/>
  <c r="T21" i="18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C21" i="18"/>
  <c r="C37" i="18" s="1"/>
  <c r="C41" i="18" s="1"/>
  <c r="C43" i="18" s="1"/>
  <c r="C45" i="18" s="1"/>
  <c r="C47" i="18" s="1"/>
  <c r="AA21" i="19"/>
  <c r="Y21" i="19"/>
  <c r="Y37" i="19" s="1"/>
  <c r="Y41" i="19" s="1"/>
  <c r="Y43" i="19" s="1"/>
  <c r="Y45" i="19" s="1"/>
  <c r="X21" i="19"/>
  <c r="W21" i="19"/>
  <c r="W37" i="19" s="1"/>
  <c r="W41" i="19" s="1"/>
  <c r="W43" i="19" s="1"/>
  <c r="W45" i="19" s="1"/>
  <c r="W47" i="19" s="1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X21" i="23"/>
  <c r="Z21" i="23" s="1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AA21" i="24"/>
  <c r="AA37" i="24" s="1"/>
  <c r="AA41" i="24" s="1"/>
  <c r="AA43" i="24" s="1"/>
  <c r="AA45" i="24" s="1"/>
  <c r="AA47" i="24" s="1"/>
  <c r="Y21" i="24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Z21" i="31"/>
  <c r="Y21" i="31"/>
  <c r="Y37" i="31" s="1"/>
  <c r="Y41" i="31" s="1"/>
  <c r="Y43" i="31" s="1"/>
  <c r="Y45" i="31" s="1"/>
  <c r="X21" i="3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X41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5" i="1" l="1"/>
  <c r="Y47" i="1" s="1"/>
  <c r="X43" i="1"/>
  <c r="X45" i="1" s="1"/>
  <c r="Z41" i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Y47" i="1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F37" i="27"/>
  <c r="F41" i="27" s="1"/>
  <c r="F43" i="27" s="1"/>
  <c r="F45" i="27" s="1"/>
  <c r="F47" i="27" s="1"/>
  <c r="X37" i="27"/>
  <c r="Z21" i="24"/>
  <c r="Y37" i="24"/>
  <c r="Y41" i="24" s="1"/>
  <c r="Y43" i="24" s="1"/>
  <c r="Y45" i="24" s="1"/>
  <c r="Y47" i="24" s="1"/>
  <c r="Y47" i="23"/>
  <c r="Z21" i="20"/>
  <c r="Z21" i="19"/>
  <c r="D37" i="18"/>
  <c r="D41" i="18" s="1"/>
  <c r="D43" i="18" s="1"/>
  <c r="D45" i="18" s="1"/>
  <c r="D47" i="18" s="1"/>
  <c r="H37" i="18"/>
  <c r="H41" i="18" s="1"/>
  <c r="H43" i="18" s="1"/>
  <c r="H45" i="18" s="1"/>
  <c r="H47" i="18" s="1"/>
  <c r="L37" i="18"/>
  <c r="L41" i="18" s="1"/>
  <c r="L43" i="18" s="1"/>
  <c r="L45" i="18" s="1"/>
  <c r="L47" i="18" s="1"/>
  <c r="P37" i="18"/>
  <c r="P41" i="18" s="1"/>
  <c r="P43" i="18" s="1"/>
  <c r="P45" i="18" s="1"/>
  <c r="P47" i="18" s="1"/>
  <c r="T37" i="18"/>
  <c r="T41" i="18" s="1"/>
  <c r="T43" i="18" s="1"/>
  <c r="T45" i="18" s="1"/>
  <c r="T47" i="18" s="1"/>
  <c r="D37" i="17"/>
  <c r="D41" i="17" s="1"/>
  <c r="D43" i="17" s="1"/>
  <c r="D45" i="17" s="1"/>
  <c r="D47" i="17" s="1"/>
  <c r="H37" i="17"/>
  <c r="H41" i="17" s="1"/>
  <c r="H43" i="17" s="1"/>
  <c r="H45" i="17" s="1"/>
  <c r="H47" i="17" s="1"/>
  <c r="L37" i="17"/>
  <c r="L41" i="17" s="1"/>
  <c r="L43" i="17" s="1"/>
  <c r="L45" i="17" s="1"/>
  <c r="L47" i="17" s="1"/>
  <c r="P37" i="17"/>
  <c r="P41" i="17" s="1"/>
  <c r="P43" i="17" s="1"/>
  <c r="P45" i="17" s="1"/>
  <c r="P47" i="17" s="1"/>
  <c r="T37" i="17"/>
  <c r="T41" i="17" s="1"/>
  <c r="T43" i="17" s="1"/>
  <c r="T45" i="17" s="1"/>
  <c r="T47" i="17" s="1"/>
  <c r="C37" i="15"/>
  <c r="C41" i="15" s="1"/>
  <c r="C43" i="15" s="1"/>
  <c r="C45" i="15" s="1"/>
  <c r="C47" i="15" s="1"/>
  <c r="G37" i="15"/>
  <c r="G41" i="15" s="1"/>
  <c r="G43" i="15" s="1"/>
  <c r="G45" i="15" s="1"/>
  <c r="G47" i="15" s="1"/>
  <c r="K37" i="15"/>
  <c r="K41" i="15" s="1"/>
  <c r="K43" i="15" s="1"/>
  <c r="K45" i="15" s="1"/>
  <c r="K47" i="15" s="1"/>
  <c r="O37" i="15"/>
  <c r="O41" i="15" s="1"/>
  <c r="O43" i="15" s="1"/>
  <c r="O45" i="15" s="1"/>
  <c r="O47" i="15" s="1"/>
  <c r="S37" i="15"/>
  <c r="S41" i="15" s="1"/>
  <c r="S43" i="15" s="1"/>
  <c r="S45" i="15" s="1"/>
  <c r="S47" i="15" s="1"/>
  <c r="W37" i="15"/>
  <c r="W41" i="15" s="1"/>
  <c r="W43" i="15" s="1"/>
  <c r="W45" i="15" s="1"/>
  <c r="W47" i="15" s="1"/>
  <c r="C37" i="14"/>
  <c r="C41" i="14" s="1"/>
  <c r="C43" i="14" s="1"/>
  <c r="C45" i="14" s="1"/>
  <c r="C47" i="14" s="1"/>
  <c r="G37" i="14"/>
  <c r="G41" i="14" s="1"/>
  <c r="G43" i="14" s="1"/>
  <c r="G45" i="14" s="1"/>
  <c r="G47" i="14" s="1"/>
  <c r="K37" i="14"/>
  <c r="K41" i="14" s="1"/>
  <c r="K43" i="14" s="1"/>
  <c r="K45" i="14" s="1"/>
  <c r="K47" i="14" s="1"/>
  <c r="O37" i="14"/>
  <c r="O41" i="14" s="1"/>
  <c r="O43" i="14" s="1"/>
  <c r="O45" i="14" s="1"/>
  <c r="O47" i="14" s="1"/>
  <c r="S37" i="14"/>
  <c r="S41" i="14" s="1"/>
  <c r="S43" i="14" s="1"/>
  <c r="S45" i="14" s="1"/>
  <c r="S47" i="14" s="1"/>
  <c r="W37" i="14"/>
  <c r="W41" i="14" s="1"/>
  <c r="W43" i="14" s="1"/>
  <c r="W45" i="14" s="1"/>
  <c r="W47" i="14" s="1"/>
  <c r="C37" i="13"/>
  <c r="C41" i="13" s="1"/>
  <c r="C43" i="13" s="1"/>
  <c r="C45" i="13" s="1"/>
  <c r="C47" i="13" s="1"/>
  <c r="G37" i="13"/>
  <c r="G41" i="13" s="1"/>
  <c r="G43" i="13" s="1"/>
  <c r="G45" i="13" s="1"/>
  <c r="G47" i="13" s="1"/>
  <c r="K37" i="13"/>
  <c r="K41" i="13" s="1"/>
  <c r="K43" i="13" s="1"/>
  <c r="K45" i="13" s="1"/>
  <c r="K47" i="13" s="1"/>
  <c r="O37" i="13"/>
  <c r="O41" i="13" s="1"/>
  <c r="O43" i="13" s="1"/>
  <c r="O45" i="13" s="1"/>
  <c r="O47" i="13" s="1"/>
  <c r="S37" i="13"/>
  <c r="S41" i="13" s="1"/>
  <c r="S43" i="13" s="1"/>
  <c r="S45" i="13" s="1"/>
  <c r="S47" i="13" s="1"/>
  <c r="W37" i="13"/>
  <c r="W41" i="13" s="1"/>
  <c r="W43" i="13" s="1"/>
  <c r="W45" i="13" s="1"/>
  <c r="W47" i="13" s="1"/>
  <c r="X37" i="12"/>
  <c r="F37" i="12"/>
  <c r="F41" i="12" s="1"/>
  <c r="F43" i="12" s="1"/>
  <c r="F45" i="12" s="1"/>
  <c r="F47" i="12" s="1"/>
  <c r="AA37" i="12"/>
  <c r="AA41" i="12" s="1"/>
  <c r="AA43" i="12" s="1"/>
  <c r="AA45" i="12" s="1"/>
  <c r="AA47" i="12" s="1"/>
  <c r="F37" i="11"/>
  <c r="F41" i="11" s="1"/>
  <c r="F43" i="11" s="1"/>
  <c r="F45" i="11" s="1"/>
  <c r="F47" i="11" s="1"/>
  <c r="X37" i="11"/>
  <c r="J37" i="11"/>
  <c r="J41" i="11" s="1"/>
  <c r="J43" i="11" s="1"/>
  <c r="J45" i="11" s="1"/>
  <c r="J47" i="11" s="1"/>
  <c r="N37" i="11"/>
  <c r="N41" i="11" s="1"/>
  <c r="N43" i="11" s="1"/>
  <c r="N45" i="11" s="1"/>
  <c r="N47" i="11" s="1"/>
  <c r="R37" i="11"/>
  <c r="R41" i="11" s="1"/>
  <c r="R43" i="11" s="1"/>
  <c r="R45" i="11" s="1"/>
  <c r="R47" i="11" s="1"/>
  <c r="V37" i="11"/>
  <c r="V41" i="11" s="1"/>
  <c r="V43" i="11" s="1"/>
  <c r="V45" i="11" s="1"/>
  <c r="V47" i="11" s="1"/>
  <c r="Z21" i="10"/>
  <c r="Y37" i="10"/>
  <c r="Y41" i="10" s="1"/>
  <c r="Y43" i="10" s="1"/>
  <c r="Y45" i="10" s="1"/>
  <c r="Y47" i="10" s="1"/>
  <c r="Y43" i="7"/>
  <c r="Y45" i="7" s="1"/>
  <c r="Z21" i="6"/>
  <c r="Z21" i="5"/>
  <c r="Z21" i="4"/>
  <c r="Z35" i="27"/>
  <c r="Z35" i="22"/>
  <c r="Z35" i="21"/>
  <c r="Z35" i="7"/>
  <c r="Z35" i="6"/>
  <c r="Z35" i="5"/>
  <c r="Y47" i="27"/>
  <c r="F37" i="25"/>
  <c r="F41" i="25" s="1"/>
  <c r="F43" i="25" s="1"/>
  <c r="F45" i="25" s="1"/>
  <c r="F47" i="25" s="1"/>
  <c r="X37" i="25"/>
  <c r="F37" i="24"/>
  <c r="F41" i="24" s="1"/>
  <c r="F43" i="24" s="1"/>
  <c r="F45" i="24" s="1"/>
  <c r="F47" i="24" s="1"/>
  <c r="X37" i="24"/>
  <c r="F37" i="23"/>
  <c r="F41" i="23" s="1"/>
  <c r="F43" i="23" s="1"/>
  <c r="F45" i="23" s="1"/>
  <c r="F47" i="23" s="1"/>
  <c r="X37" i="23"/>
  <c r="F37" i="10"/>
  <c r="F41" i="10" s="1"/>
  <c r="F43" i="10" s="1"/>
  <c r="F45" i="10" s="1"/>
  <c r="F47" i="10" s="1"/>
  <c r="X37" i="10"/>
  <c r="F37" i="9"/>
  <c r="F41" i="9" s="1"/>
  <c r="F43" i="9" s="1"/>
  <c r="F45" i="9" s="1"/>
  <c r="F47" i="9" s="1"/>
  <c r="X37" i="9"/>
  <c r="X37" i="8"/>
  <c r="F37" i="8"/>
  <c r="F41" i="8" s="1"/>
  <c r="F43" i="8" s="1"/>
  <c r="F45" i="8" s="1"/>
  <c r="F47" i="8" s="1"/>
  <c r="F37" i="7"/>
  <c r="F41" i="7" s="1"/>
  <c r="F43" i="7" s="1"/>
  <c r="F45" i="7" s="1"/>
  <c r="F47" i="7" s="1"/>
  <c r="X37" i="7"/>
  <c r="Y43" i="3"/>
  <c r="Y45" i="3" s="1"/>
  <c r="X37" i="31"/>
  <c r="F37" i="31"/>
  <c r="F41" i="31" s="1"/>
  <c r="F43" i="31" s="1"/>
  <c r="F45" i="31" s="1"/>
  <c r="F47" i="31" s="1"/>
  <c r="F37" i="26"/>
  <c r="F41" i="26" s="1"/>
  <c r="F43" i="26" s="1"/>
  <c r="F45" i="26" s="1"/>
  <c r="F47" i="26" s="1"/>
  <c r="X37" i="26"/>
  <c r="F37" i="22"/>
  <c r="F41" i="22" s="1"/>
  <c r="F43" i="22" s="1"/>
  <c r="F45" i="22" s="1"/>
  <c r="F47" i="22" s="1"/>
  <c r="X37" i="22"/>
  <c r="F37" i="21"/>
  <c r="F41" i="21" s="1"/>
  <c r="F43" i="21" s="1"/>
  <c r="F45" i="21" s="1"/>
  <c r="F47" i="21" s="1"/>
  <c r="X37" i="21"/>
  <c r="Y47" i="19"/>
  <c r="Y47" i="31"/>
  <c r="Z21" i="29"/>
  <c r="Z21" i="28"/>
  <c r="C37" i="23"/>
  <c r="C41" i="23" s="1"/>
  <c r="C43" i="23" s="1"/>
  <c r="C45" i="23" s="1"/>
  <c r="C47" i="23" s="1"/>
  <c r="G37" i="23"/>
  <c r="G41" i="23" s="1"/>
  <c r="G43" i="23" s="1"/>
  <c r="G45" i="23" s="1"/>
  <c r="G47" i="23" s="1"/>
  <c r="K37" i="23"/>
  <c r="K41" i="23" s="1"/>
  <c r="K43" i="23" s="1"/>
  <c r="K45" i="23" s="1"/>
  <c r="K47" i="23" s="1"/>
  <c r="O37" i="23"/>
  <c r="O41" i="23" s="1"/>
  <c r="O43" i="23" s="1"/>
  <c r="O45" i="23" s="1"/>
  <c r="O47" i="23" s="1"/>
  <c r="S37" i="23"/>
  <c r="S41" i="23" s="1"/>
  <c r="S43" i="23" s="1"/>
  <c r="S45" i="23" s="1"/>
  <c r="S47" i="23" s="1"/>
  <c r="W37" i="23"/>
  <c r="W41" i="23" s="1"/>
  <c r="W43" i="23" s="1"/>
  <c r="W45" i="23" s="1"/>
  <c r="W47" i="23" s="1"/>
  <c r="C37" i="22"/>
  <c r="C41" i="22" s="1"/>
  <c r="C43" i="22" s="1"/>
  <c r="C45" i="22" s="1"/>
  <c r="C47" i="22" s="1"/>
  <c r="G37" i="22"/>
  <c r="G41" i="22" s="1"/>
  <c r="G43" i="22" s="1"/>
  <c r="G45" i="22" s="1"/>
  <c r="G47" i="22" s="1"/>
  <c r="K37" i="22"/>
  <c r="K41" i="22" s="1"/>
  <c r="K43" i="22" s="1"/>
  <c r="K45" i="22" s="1"/>
  <c r="K47" i="22" s="1"/>
  <c r="O37" i="22"/>
  <c r="O41" i="22" s="1"/>
  <c r="O43" i="22" s="1"/>
  <c r="O45" i="22" s="1"/>
  <c r="O47" i="22" s="1"/>
  <c r="S37" i="22"/>
  <c r="S41" i="22" s="1"/>
  <c r="S43" i="22" s="1"/>
  <c r="S45" i="22" s="1"/>
  <c r="S47" i="22" s="1"/>
  <c r="W37" i="22"/>
  <c r="W41" i="22" s="1"/>
  <c r="W43" i="22" s="1"/>
  <c r="W45" i="22" s="1"/>
  <c r="W47" i="22" s="1"/>
  <c r="C37" i="21"/>
  <c r="C41" i="21" s="1"/>
  <c r="C43" i="21" s="1"/>
  <c r="C45" i="21" s="1"/>
  <c r="C47" i="21" s="1"/>
  <c r="G37" i="21"/>
  <c r="G41" i="21" s="1"/>
  <c r="G43" i="21" s="1"/>
  <c r="G45" i="21" s="1"/>
  <c r="G47" i="21" s="1"/>
  <c r="K37" i="21"/>
  <c r="K41" i="21" s="1"/>
  <c r="K43" i="21" s="1"/>
  <c r="K45" i="21" s="1"/>
  <c r="K47" i="21" s="1"/>
  <c r="O37" i="21"/>
  <c r="O41" i="21" s="1"/>
  <c r="O43" i="21" s="1"/>
  <c r="O45" i="21" s="1"/>
  <c r="O47" i="21" s="1"/>
  <c r="S37" i="21"/>
  <c r="S41" i="21" s="1"/>
  <c r="S43" i="21" s="1"/>
  <c r="S45" i="21" s="1"/>
  <c r="S47" i="21" s="1"/>
  <c r="W37" i="21"/>
  <c r="W41" i="21" s="1"/>
  <c r="W43" i="21" s="1"/>
  <c r="W45" i="21" s="1"/>
  <c r="W47" i="21" s="1"/>
  <c r="F37" i="20"/>
  <c r="F41" i="20" s="1"/>
  <c r="F43" i="20" s="1"/>
  <c r="F45" i="20" s="1"/>
  <c r="F47" i="20" s="1"/>
  <c r="X37" i="20"/>
  <c r="AA37" i="20"/>
  <c r="AA41" i="20" s="1"/>
  <c r="AA43" i="20" s="1"/>
  <c r="AA45" i="20" s="1"/>
  <c r="AA47" i="20" s="1"/>
  <c r="X37" i="19"/>
  <c r="F37" i="19"/>
  <c r="F41" i="19" s="1"/>
  <c r="F43" i="19" s="1"/>
  <c r="F45" i="19" s="1"/>
  <c r="F47" i="19" s="1"/>
  <c r="J37" i="19"/>
  <c r="J41" i="19" s="1"/>
  <c r="J43" i="19" s="1"/>
  <c r="J45" i="19" s="1"/>
  <c r="J47" i="19" s="1"/>
  <c r="N37" i="19"/>
  <c r="N41" i="19" s="1"/>
  <c r="N43" i="19" s="1"/>
  <c r="N45" i="19" s="1"/>
  <c r="N47" i="19" s="1"/>
  <c r="R37" i="19"/>
  <c r="R41" i="19" s="1"/>
  <c r="R43" i="19" s="1"/>
  <c r="R45" i="19" s="1"/>
  <c r="R47" i="19" s="1"/>
  <c r="V37" i="19"/>
  <c r="V41" i="19" s="1"/>
  <c r="V43" i="19" s="1"/>
  <c r="V45" i="19" s="1"/>
  <c r="V47" i="19" s="1"/>
  <c r="AA37" i="19"/>
  <c r="AA41" i="19" s="1"/>
  <c r="AA43" i="19" s="1"/>
  <c r="AA45" i="19" s="1"/>
  <c r="AA47" i="19" s="1"/>
  <c r="X37" i="18"/>
  <c r="F37" i="18"/>
  <c r="F41" i="18" s="1"/>
  <c r="F43" i="18" s="1"/>
  <c r="F45" i="18" s="1"/>
  <c r="F47" i="18" s="1"/>
  <c r="J37" i="18"/>
  <c r="J41" i="18" s="1"/>
  <c r="J43" i="18" s="1"/>
  <c r="J45" i="18" s="1"/>
  <c r="J47" i="18" s="1"/>
  <c r="N37" i="18"/>
  <c r="N41" i="18" s="1"/>
  <c r="N43" i="18" s="1"/>
  <c r="N45" i="18" s="1"/>
  <c r="N47" i="18" s="1"/>
  <c r="R37" i="18"/>
  <c r="R41" i="18" s="1"/>
  <c r="R43" i="18" s="1"/>
  <c r="R45" i="18" s="1"/>
  <c r="R47" i="18" s="1"/>
  <c r="V37" i="18"/>
  <c r="V41" i="18" s="1"/>
  <c r="V43" i="18" s="1"/>
  <c r="V45" i="18" s="1"/>
  <c r="V47" i="18" s="1"/>
  <c r="AA37" i="18"/>
  <c r="AA41" i="18" s="1"/>
  <c r="AA43" i="18" s="1"/>
  <c r="AA45" i="18" s="1"/>
  <c r="AA47" i="18" s="1"/>
  <c r="X37" i="17"/>
  <c r="F37" i="17"/>
  <c r="F41" i="17" s="1"/>
  <c r="F43" i="17" s="1"/>
  <c r="F45" i="17" s="1"/>
  <c r="F47" i="17" s="1"/>
  <c r="J37" i="17"/>
  <c r="J41" i="17" s="1"/>
  <c r="J43" i="17" s="1"/>
  <c r="J45" i="17" s="1"/>
  <c r="J47" i="17" s="1"/>
  <c r="N37" i="17"/>
  <c r="N41" i="17" s="1"/>
  <c r="N43" i="17" s="1"/>
  <c r="N45" i="17" s="1"/>
  <c r="N47" i="17" s="1"/>
  <c r="R37" i="17"/>
  <c r="R41" i="17" s="1"/>
  <c r="R43" i="17" s="1"/>
  <c r="R45" i="17" s="1"/>
  <c r="R47" i="17" s="1"/>
  <c r="V37" i="17"/>
  <c r="V41" i="17" s="1"/>
  <c r="V43" i="17" s="1"/>
  <c r="V45" i="17" s="1"/>
  <c r="V47" i="17" s="1"/>
  <c r="Z21" i="17"/>
  <c r="E37" i="15"/>
  <c r="E41" i="15" s="1"/>
  <c r="E43" i="15" s="1"/>
  <c r="E45" i="15" s="1"/>
  <c r="E47" i="15" s="1"/>
  <c r="I37" i="15"/>
  <c r="I41" i="15" s="1"/>
  <c r="I43" i="15" s="1"/>
  <c r="I45" i="15" s="1"/>
  <c r="I47" i="15" s="1"/>
  <c r="M37" i="15"/>
  <c r="M41" i="15" s="1"/>
  <c r="M43" i="15" s="1"/>
  <c r="M45" i="15" s="1"/>
  <c r="M47" i="15" s="1"/>
  <c r="Q37" i="15"/>
  <c r="Q41" i="15" s="1"/>
  <c r="Q43" i="15" s="1"/>
  <c r="Q45" i="15" s="1"/>
  <c r="Q47" i="15" s="1"/>
  <c r="U37" i="15"/>
  <c r="U41" i="15" s="1"/>
  <c r="U43" i="15" s="1"/>
  <c r="U45" i="15" s="1"/>
  <c r="U47" i="15" s="1"/>
  <c r="Y37" i="15"/>
  <c r="Y41" i="15" s="1"/>
  <c r="Y43" i="15" s="1"/>
  <c r="Y45" i="15" s="1"/>
  <c r="E37" i="14"/>
  <c r="E41" i="14" s="1"/>
  <c r="E43" i="14" s="1"/>
  <c r="E45" i="14" s="1"/>
  <c r="E47" i="14" s="1"/>
  <c r="I37" i="14"/>
  <c r="I41" i="14" s="1"/>
  <c r="I43" i="14" s="1"/>
  <c r="I45" i="14" s="1"/>
  <c r="I47" i="14" s="1"/>
  <c r="M37" i="14"/>
  <c r="M41" i="14" s="1"/>
  <c r="M43" i="14" s="1"/>
  <c r="M45" i="14" s="1"/>
  <c r="M47" i="14" s="1"/>
  <c r="Q37" i="14"/>
  <c r="Q41" i="14" s="1"/>
  <c r="Q43" i="14" s="1"/>
  <c r="Q45" i="14" s="1"/>
  <c r="Q47" i="14" s="1"/>
  <c r="U37" i="14"/>
  <c r="U41" i="14" s="1"/>
  <c r="U43" i="14" s="1"/>
  <c r="U45" i="14" s="1"/>
  <c r="U47" i="14" s="1"/>
  <c r="Y37" i="14"/>
  <c r="Y41" i="14" s="1"/>
  <c r="Y43" i="14" s="1"/>
  <c r="Y45" i="14" s="1"/>
  <c r="Y47" i="14" s="1"/>
  <c r="E37" i="13"/>
  <c r="E41" i="13" s="1"/>
  <c r="E43" i="13" s="1"/>
  <c r="E45" i="13" s="1"/>
  <c r="E47" i="13" s="1"/>
  <c r="I37" i="13"/>
  <c r="I41" i="13" s="1"/>
  <c r="I43" i="13" s="1"/>
  <c r="I45" i="13" s="1"/>
  <c r="I47" i="13" s="1"/>
  <c r="M37" i="13"/>
  <c r="M41" i="13" s="1"/>
  <c r="M43" i="13" s="1"/>
  <c r="M45" i="13" s="1"/>
  <c r="M47" i="13" s="1"/>
  <c r="Q37" i="13"/>
  <c r="Q41" i="13" s="1"/>
  <c r="Q43" i="13" s="1"/>
  <c r="Q45" i="13" s="1"/>
  <c r="Q47" i="13" s="1"/>
  <c r="U37" i="13"/>
  <c r="U41" i="13" s="1"/>
  <c r="U43" i="13" s="1"/>
  <c r="U45" i="13" s="1"/>
  <c r="U47" i="13" s="1"/>
  <c r="Y37" i="13"/>
  <c r="Y41" i="13" s="1"/>
  <c r="Y43" i="13" s="1"/>
  <c r="Y45" i="13" s="1"/>
  <c r="Y47" i="13" s="1"/>
  <c r="Z21" i="12"/>
  <c r="D37" i="11"/>
  <c r="D41" i="11" s="1"/>
  <c r="D43" i="11" s="1"/>
  <c r="D45" i="11" s="1"/>
  <c r="D47" i="11" s="1"/>
  <c r="H37" i="11"/>
  <c r="H41" i="11" s="1"/>
  <c r="H43" i="11" s="1"/>
  <c r="H45" i="11" s="1"/>
  <c r="H47" i="11" s="1"/>
  <c r="L37" i="11"/>
  <c r="L41" i="11" s="1"/>
  <c r="L43" i="11" s="1"/>
  <c r="L45" i="11" s="1"/>
  <c r="L47" i="11" s="1"/>
  <c r="P37" i="11"/>
  <c r="P41" i="11" s="1"/>
  <c r="P43" i="11" s="1"/>
  <c r="P45" i="11" s="1"/>
  <c r="P47" i="11" s="1"/>
  <c r="T37" i="11"/>
  <c r="T41" i="11" s="1"/>
  <c r="T43" i="11" s="1"/>
  <c r="T45" i="11" s="1"/>
  <c r="T47" i="11" s="1"/>
  <c r="C37" i="7"/>
  <c r="C41" i="7" s="1"/>
  <c r="C43" i="7" s="1"/>
  <c r="C45" i="7" s="1"/>
  <c r="C47" i="7" s="1"/>
  <c r="G37" i="7"/>
  <c r="G41" i="7" s="1"/>
  <c r="G43" i="7" s="1"/>
  <c r="G45" i="7" s="1"/>
  <c r="G47" i="7" s="1"/>
  <c r="K37" i="7"/>
  <c r="K41" i="7" s="1"/>
  <c r="K43" i="7" s="1"/>
  <c r="K45" i="7" s="1"/>
  <c r="K47" i="7" s="1"/>
  <c r="O37" i="7"/>
  <c r="O41" i="7" s="1"/>
  <c r="O43" i="7" s="1"/>
  <c r="O45" i="7" s="1"/>
  <c r="O47" i="7" s="1"/>
  <c r="S37" i="7"/>
  <c r="S41" i="7" s="1"/>
  <c r="S43" i="7" s="1"/>
  <c r="S45" i="7" s="1"/>
  <c r="S47" i="7" s="1"/>
  <c r="W37" i="7"/>
  <c r="W41" i="7" s="1"/>
  <c r="W43" i="7" s="1"/>
  <c r="W45" i="7" s="1"/>
  <c r="W47" i="7" s="1"/>
  <c r="F37" i="6"/>
  <c r="F41" i="6" s="1"/>
  <c r="F43" i="6" s="1"/>
  <c r="F45" i="6" s="1"/>
  <c r="F47" i="6" s="1"/>
  <c r="X37" i="6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AA37" i="4"/>
  <c r="AA41" i="4" s="1"/>
  <c r="AA43" i="4" s="1"/>
  <c r="AA45" i="4" s="1"/>
  <c r="AA47" i="4" s="1"/>
  <c r="X37" i="3"/>
  <c r="F37" i="3"/>
  <c r="F41" i="3" s="1"/>
  <c r="F43" i="3" s="1"/>
  <c r="F45" i="3" s="1"/>
  <c r="F47" i="3" s="1"/>
  <c r="J37" i="3"/>
  <c r="J41" i="3" s="1"/>
  <c r="J43" i="3" s="1"/>
  <c r="J45" i="3" s="1"/>
  <c r="J47" i="3" s="1"/>
  <c r="N37" i="3"/>
  <c r="N41" i="3" s="1"/>
  <c r="N43" i="3" s="1"/>
  <c r="N45" i="3" s="1"/>
  <c r="N47" i="3" s="1"/>
  <c r="R37" i="3"/>
  <c r="R41" i="3" s="1"/>
  <c r="R43" i="3" s="1"/>
  <c r="R45" i="3" s="1"/>
  <c r="R47" i="3" s="1"/>
  <c r="V37" i="3"/>
  <c r="V41" i="3" s="1"/>
  <c r="V43" i="3" s="1"/>
  <c r="V45" i="3" s="1"/>
  <c r="V47" i="3" s="1"/>
  <c r="Z21" i="3"/>
  <c r="Z35" i="29"/>
  <c r="Z35" i="19"/>
  <c r="Z35" i="15"/>
  <c r="Z35" i="14"/>
  <c r="Z35" i="3"/>
  <c r="Z37" i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X37" i="2"/>
  <c r="F37" i="2"/>
  <c r="F41" i="2" s="1"/>
  <c r="F43" i="2" s="1"/>
  <c r="F45" i="2" s="1"/>
  <c r="F47" i="2" s="1"/>
  <c r="F37" i="1"/>
  <c r="F41" i="1" s="1"/>
  <c r="F43" i="1" s="1"/>
  <c r="F45" i="1" s="1"/>
  <c r="F47" i="1" s="1"/>
  <c r="X41" i="4" l="1"/>
  <c r="Z37" i="4"/>
  <c r="Z37" i="6"/>
  <c r="X41" i="6"/>
  <c r="Z37" i="19"/>
  <c r="X41" i="19"/>
  <c r="Z37" i="21"/>
  <c r="X41" i="21"/>
  <c r="Z37" i="26"/>
  <c r="X41" i="26"/>
  <c r="Y47" i="3"/>
  <c r="Z37" i="10"/>
  <c r="X41" i="10"/>
  <c r="X41" i="24"/>
  <c r="Z37" i="24"/>
  <c r="X41" i="16"/>
  <c r="Z37" i="16"/>
  <c r="Z37" i="18"/>
  <c r="X41" i="18"/>
  <c r="X41" i="8"/>
  <c r="Z37" i="8"/>
  <c r="X41" i="28"/>
  <c r="Z37" i="28"/>
  <c r="Z37" i="30"/>
  <c r="X41" i="30"/>
  <c r="Z37" i="13"/>
  <c r="X41" i="13"/>
  <c r="X47" i="1"/>
  <c r="Z47" i="1" s="1"/>
  <c r="Z45" i="1"/>
  <c r="Z37" i="2"/>
  <c r="X41" i="2"/>
  <c r="Z37" i="3"/>
  <c r="X41" i="3"/>
  <c r="X41" i="5"/>
  <c r="Z37" i="5"/>
  <c r="Y47" i="15"/>
  <c r="Z37" i="17"/>
  <c r="X41" i="17"/>
  <c r="X41" i="20"/>
  <c r="Z37" i="20"/>
  <c r="Z37" i="22"/>
  <c r="X41" i="22"/>
  <c r="Z37" i="7"/>
  <c r="X41" i="7"/>
  <c r="X41" i="9"/>
  <c r="Z37" i="9"/>
  <c r="Z37" i="23"/>
  <c r="X41" i="23"/>
  <c r="Z37" i="25"/>
  <c r="X41" i="25"/>
  <c r="Z37" i="27"/>
  <c r="X41" i="27"/>
  <c r="Z37" i="15"/>
  <c r="X41" i="15"/>
  <c r="Z37" i="31"/>
  <c r="X41" i="31"/>
  <c r="Y47" i="7"/>
  <c r="Z37" i="11"/>
  <c r="X41" i="11"/>
  <c r="X41" i="12"/>
  <c r="Z37" i="12"/>
  <c r="Z37" i="29"/>
  <c r="X41" i="29"/>
  <c r="Z37" i="14"/>
  <c r="X41" i="14"/>
  <c r="Z43" i="1"/>
  <c r="Z41" i="14" l="1"/>
  <c r="X43" i="14"/>
  <c r="Z41" i="15"/>
  <c r="X43" i="15"/>
  <c r="Z41" i="25"/>
  <c r="X43" i="25"/>
  <c r="Z41" i="22"/>
  <c r="X43" i="22"/>
  <c r="Z41" i="17"/>
  <c r="X43" i="17"/>
  <c r="Z41" i="2"/>
  <c r="X43" i="2"/>
  <c r="Z41" i="13"/>
  <c r="X43" i="13"/>
  <c r="Z41" i="18"/>
  <c r="X43" i="18"/>
  <c r="Z41" i="21"/>
  <c r="X43" i="21"/>
  <c r="Z41" i="6"/>
  <c r="X43" i="6"/>
  <c r="Z41" i="5"/>
  <c r="X43" i="5"/>
  <c r="X43" i="28"/>
  <c r="Z41" i="28"/>
  <c r="X43" i="24"/>
  <c r="Z41" i="24"/>
  <c r="Z41" i="12"/>
  <c r="X43" i="12"/>
  <c r="Z41" i="11"/>
  <c r="X43" i="11"/>
  <c r="Z41" i="31"/>
  <c r="X43" i="31"/>
  <c r="Z41" i="27"/>
  <c r="X43" i="27"/>
  <c r="Z41" i="23"/>
  <c r="X43" i="23"/>
  <c r="X43" i="7"/>
  <c r="Z41" i="7"/>
  <c r="X43" i="3"/>
  <c r="Z41" i="3"/>
  <c r="Z41" i="30"/>
  <c r="X43" i="30"/>
  <c r="Z41" i="10"/>
  <c r="X43" i="10"/>
  <c r="Z41" i="26"/>
  <c r="X43" i="26"/>
  <c r="Z41" i="19"/>
  <c r="X43" i="19"/>
  <c r="Z41" i="9"/>
  <c r="X43" i="9"/>
  <c r="Z41" i="29"/>
  <c r="X43" i="29"/>
  <c r="X43" i="20"/>
  <c r="Z41" i="20"/>
  <c r="X43" i="8"/>
  <c r="Z41" i="8"/>
  <c r="Z41" i="16"/>
  <c r="X43" i="16"/>
  <c r="X43" i="4"/>
  <c r="Z41" i="4"/>
  <c r="Z43" i="10" l="1"/>
  <c r="X45" i="10"/>
  <c r="Z43" i="23"/>
  <c r="X45" i="23"/>
  <c r="Z43" i="2"/>
  <c r="X45" i="2"/>
  <c r="Z43" i="8"/>
  <c r="X45" i="8"/>
  <c r="Z43" i="3"/>
  <c r="X45" i="3"/>
  <c r="Z43" i="28"/>
  <c r="X45" i="28"/>
  <c r="Z43" i="29"/>
  <c r="X45" i="29"/>
  <c r="Z43" i="12"/>
  <c r="X45" i="12"/>
  <c r="Z43" i="18"/>
  <c r="X45" i="18"/>
  <c r="X45" i="15"/>
  <c r="Z43" i="15"/>
  <c r="Z43" i="26"/>
  <c r="X45" i="26"/>
  <c r="Z43" i="30"/>
  <c r="X45" i="30"/>
  <c r="Z43" i="27"/>
  <c r="X45" i="27"/>
  <c r="Z43" i="11"/>
  <c r="X45" i="11"/>
  <c r="Z43" i="5"/>
  <c r="X45" i="5"/>
  <c r="Z43" i="21"/>
  <c r="X45" i="21"/>
  <c r="Z43" i="13"/>
  <c r="X45" i="13"/>
  <c r="Z43" i="17"/>
  <c r="X45" i="17"/>
  <c r="Z43" i="25"/>
  <c r="X45" i="25"/>
  <c r="Z43" i="14"/>
  <c r="X45" i="14"/>
  <c r="X45" i="19"/>
  <c r="Z43" i="19"/>
  <c r="Z43" i="31"/>
  <c r="X45" i="31"/>
  <c r="Z43" i="6"/>
  <c r="X45" i="6"/>
  <c r="Z43" i="22"/>
  <c r="X45" i="22"/>
  <c r="X45" i="4"/>
  <c r="Z43" i="4"/>
  <c r="Z43" i="16"/>
  <c r="X45" i="16"/>
  <c r="X45" i="9"/>
  <c r="Z43" i="9"/>
  <c r="Z43" i="20"/>
  <c r="X45" i="20"/>
  <c r="X45" i="7"/>
  <c r="Z43" i="7"/>
  <c r="Z43" i="24"/>
  <c r="X45" i="24"/>
  <c r="X47" i="20" l="1"/>
  <c r="Z47" i="20" s="1"/>
  <c r="Z45" i="20"/>
  <c r="Z45" i="16"/>
  <c r="X47" i="16"/>
  <c r="Z47" i="16" s="1"/>
  <c r="Z45" i="14"/>
  <c r="X47" i="14"/>
  <c r="Z47" i="14" s="1"/>
  <c r="Z45" i="17"/>
  <c r="X47" i="17"/>
  <c r="Z47" i="17" s="1"/>
  <c r="Z45" i="30"/>
  <c r="X47" i="30"/>
  <c r="Z47" i="30" s="1"/>
  <c r="X47" i="12"/>
  <c r="Z47" i="12" s="1"/>
  <c r="Z45" i="12"/>
  <c r="X47" i="8"/>
  <c r="Z47" i="8" s="1"/>
  <c r="Z45" i="8"/>
  <c r="X47" i="15"/>
  <c r="Z47" i="15" s="1"/>
  <c r="Z45" i="15"/>
  <c r="X47" i="31"/>
  <c r="Z47" i="31" s="1"/>
  <c r="Z45" i="31"/>
  <c r="X47" i="11"/>
  <c r="Z47" i="11" s="1"/>
  <c r="Z45" i="11"/>
  <c r="X47" i="28"/>
  <c r="Z47" i="28" s="1"/>
  <c r="Z45" i="28"/>
  <c r="Z45" i="6"/>
  <c r="X47" i="6"/>
  <c r="Z47" i="6" s="1"/>
  <c r="Z45" i="25"/>
  <c r="X47" i="25"/>
  <c r="Z47" i="25" s="1"/>
  <c r="Z45" i="13"/>
  <c r="X47" i="13"/>
  <c r="Z47" i="13" s="1"/>
  <c r="Z45" i="5"/>
  <c r="X47" i="5"/>
  <c r="Z47" i="5" s="1"/>
  <c r="X47" i="27"/>
  <c r="Z47" i="27" s="1"/>
  <c r="Z45" i="27"/>
  <c r="Z45" i="26"/>
  <c r="X47" i="26"/>
  <c r="Z47" i="26" s="1"/>
  <c r="Z45" i="18"/>
  <c r="X47" i="18"/>
  <c r="Z47" i="18" s="1"/>
  <c r="Z45" i="29"/>
  <c r="X47" i="29"/>
  <c r="Z47" i="29" s="1"/>
  <c r="X47" i="3"/>
  <c r="Z47" i="3" s="1"/>
  <c r="Z45" i="3"/>
  <c r="Z45" i="2"/>
  <c r="X47" i="2"/>
  <c r="Z47" i="2" s="1"/>
  <c r="Z45" i="10"/>
  <c r="X47" i="10"/>
  <c r="Z47" i="10" s="1"/>
  <c r="X47" i="24"/>
  <c r="Z47" i="24" s="1"/>
  <c r="Z45" i="24"/>
  <c r="Z45" i="22"/>
  <c r="X47" i="22"/>
  <c r="Z47" i="22" s="1"/>
  <c r="Z45" i="21"/>
  <c r="X47" i="21"/>
  <c r="Z47" i="21" s="1"/>
  <c r="X47" i="23"/>
  <c r="Z47" i="23" s="1"/>
  <c r="Z45" i="23"/>
  <c r="X47" i="7"/>
  <c r="Z47" i="7" s="1"/>
  <c r="Z45" i="7"/>
  <c r="Z45" i="9"/>
  <c r="X47" i="9"/>
  <c r="Z47" i="9" s="1"/>
  <c r="X47" i="4"/>
  <c r="Z47" i="4" s="1"/>
  <c r="Z45" i="4"/>
  <c r="X47" i="19"/>
  <c r="Z47" i="19" s="1"/>
  <c r="Z45" i="19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<sst xmlns="http://schemas.openxmlformats.org/spreadsheetml/2006/main" count="3689" uniqueCount="103">
  <si>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</si>
  <si>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</si>
  <si>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</si>
  <si>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</si>
  <si>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</si>
  <si>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</si>
  <si>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</si>
  <si>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</si>
  <si>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</si>
  <si>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</si>
  <si>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</si>
  <si>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</si>
  <si>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</si>
  <si>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</si>
  <si>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</si>
  <si>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</si>
  <si>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</si>
  <si>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</si>
  <si>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</si>
  <si>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</si>
  <si>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</si>
  <si>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</si>
  <si>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</si>
  <si>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</si>
  <si>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</si>
  <si>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</si>
  <si>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</si>
  <si>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</si>
  <si>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</si>
  <si>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</si>
  <si>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</si>
  <si>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</si>
  <si>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</si>
  <si>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</si>
  <si>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</si>
  <si>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</si>
  <si>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</si>
  <si>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</si>
  <si>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</si>
  <si>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</si>
  <si>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</si>
  <si>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</si>
  <si>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</si>
  <si>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</si>
  <si>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</si>
  <si>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</si>
  <si>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</si>
  <si>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</si>
  <si>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</si>
  <si>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</si>
  <si>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</si>
  <si>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</si>
  <si>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</si>
  <si>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</si>
  <si>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</si>
  <si>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</si>
  <si>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</si>
  <si>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</si>
  <si>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</si>
  <si>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</si>
  <si>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</si>
  <si>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</si>
  <si>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</si>
  <si>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</si>
  <si>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</si>
  <si>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</si>
  <si>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</si>
  <si>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</si>
  <si>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</si>
  <si>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</si>
  <si>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</si>
  <si>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</si>
  <si>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Water management                                   ) for 1st Quarter ended 30 September 2021 (Figures Finalised as at 2021/10/29)</t>
  </si>
  <si>
    <t>Western Cape: Cederberg (WC012) - Table C4 Quarterly Budgeted Financial Performance ( Water management                                   ) for 1st Quarter ended 30 September 2021 (Figures Finalised as at 2021/10/29)</t>
  </si>
  <si>
    <t>Western Cape: Bergrivier (WC013) - Table C4 Quarterly Budgeted Financial Performance ( Water management                                   ) for 1st Quarter ended 30 September 2021 (Figures Finalised as at 2021/10/29)</t>
  </si>
  <si>
    <t>Western Cape: Saldanha Bay (WC014) - Table C4 Quarterly Budgeted Financial Performance ( Water management                                   ) for 1st Quarter ended 30 September 2021 (Figures Finalised as at 2021/10/29)</t>
  </si>
  <si>
    <t>Western Cape: Swartland (WC015) - Table C4 Quarterly Budgeted Financial Performance ( Water management                                   ) for 1st Quarter ended 30 September 2021 (Figures Finalised as at 2021/10/29)</t>
  </si>
  <si>
    <t>Western Cape: West Coast (DC1) - Table C4 Quarterly Budgeted Financial Performance ( Water management                                   ) for 1st Quarter ended 30 September 2021 (Figures Finalised as at 2021/10/29)</t>
  </si>
  <si>
    <t>Western Cape: Witzenberg (WC022) - Table C4 Quarterly Budgeted Financial Performance ( Water management                                   ) for 1st Quarter ended 30 September 2021 (Figures Finalised as at 2021/10/29)</t>
  </si>
  <si>
    <t>Western Cape: Drakenstein (WC023) - Table C4 Quarterly Budgeted Financial Performance ( Water management                                   ) for 1st Quarter ended 30 September 2021 (Figures Finalised as at 2021/10/29)</t>
  </si>
  <si>
    <t>Western Cape: Stellenbosch (WC024) - Table C4 Quarterly Budgeted Financial Performance ( Water management                                   ) for 1st Quarter ended 30 September 2021 (Figures Finalised as at 2021/10/29)</t>
  </si>
  <si>
    <t>Western Cape: Breede Valley (WC025) - Table C4 Quarterly Budgeted Financial Performance ( Water management                                   ) for 1st Quarter ended 30 September 2021 (Figures Finalised as at 2021/10/29)</t>
  </si>
  <si>
    <t>Western Cape: Langeberg (WC026) - Table C4 Quarterly Budgeted Financial Performance ( Water management                                   ) for 1st Quarter ended 30 September 2021 (Figures Finalised as at 2021/10/29)</t>
  </si>
  <si>
    <t>Western Cape: Cape Winelands DM (DC2) - Table C4 Quarterly Budgeted Financial Performance ( Water management                                   ) for 1st Quarter ended 30 September 2021 (Figures Finalised as at 2021/10/29)</t>
  </si>
  <si>
    <t>Western Cape: Theewaterskloof (WC031) - Table C4 Quarterly Budgeted Financial Performance ( Water management                                   ) for 1st Quarter ended 30 September 2021 (Figures Finalised as at 2021/10/29)</t>
  </si>
  <si>
    <t>Western Cape: Overstrand (WC032) - Table C4 Quarterly Budgeted Financial Performance ( Water management                                   ) for 1st Quarter ended 30 September 2021 (Figures Finalised as at 2021/10/29)</t>
  </si>
  <si>
    <t>Western Cape: Cape Agulhas (WC033) - Table C4 Quarterly Budgeted Financial Performance ( Water management                                   ) for 1st Quarter ended 30 September 2021 (Figures Finalised as at 2021/10/29)</t>
  </si>
  <si>
    <t>Western Cape: Swellendam (WC034) - Table C4 Quarterly Budgeted Financial Performance ( Water management                                   ) for 1st Quarter ended 30 September 2021 (Figures Finalised as at 2021/10/29)</t>
  </si>
  <si>
    <t>Western Cape: Overberg (DC3) - Table C4 Quarterly Budgeted Financial Performance ( Water management                                   ) for 1st Quarter ended 30 September 2021 (Figures Finalised as at 2021/10/29)</t>
  </si>
  <si>
    <t>Western Cape: Kannaland (WC041) - Table C4 Quarterly Budgeted Financial Performance ( Water management                                   ) for 1st Quarter ended 30 September 2021 (Figures Finalised as at 2021/10/29)</t>
  </si>
  <si>
    <t>Western Cape: Hessequa (WC042) - Table C4 Quarterly Budgeted Financial Performance ( Water management                                   ) for 1st Quarter ended 30 September 2021 (Figures Finalised as at 2021/10/29)</t>
  </si>
  <si>
    <t>Western Cape: Mossel Bay (WC043) - Table C4 Quarterly Budgeted Financial Performance ( Water management                                   ) for 1st Quarter ended 30 September 2021 (Figures Finalised as at 2021/10/29)</t>
  </si>
  <si>
    <t>Western Cape: George (WC044) - Table C4 Quarterly Budgeted Financial Performance ( Water management                                   ) for 1st Quarter ended 30 September 2021 (Figures Finalised as at 2021/10/29)</t>
  </si>
  <si>
    <t>Western Cape: Oudtshoorn (WC045) - Table C4 Quarterly Budgeted Financial Performance ( Water management                                   ) for 1st Quarter ended 30 September 2021 (Figures Finalised as at 2021/10/29)</t>
  </si>
  <si>
    <t>Western Cape: Bitou (WC047) - Table C4 Quarterly Budgeted Financial Performance ( Water management                                   ) for 1st Quarter ended 30 September 2021 (Figures Finalised as at 2021/10/29)</t>
  </si>
  <si>
    <t>Western Cape: Knysna (WC048) - Table C4 Quarterly Budgeted Financial Performance ( Water management                                   ) for 1st Quarter ended 30 September 2021 (Figures Finalised as at 2021/10/29)</t>
  </si>
  <si>
    <t>Western Cape: Garden Route (DC4) - Table C4 Quarterly Budgeted Financial Performance ( Water management                                   ) for 1st Quarter ended 30 September 2021 (Figures Finalised as at 2021/10/29)</t>
  </si>
  <si>
    <t>Western Cape: Laingsburg (WC051) - Table C4 Quarterly Budgeted Financial Performance ( Water management                                   ) for 1st Quarter ended 30 September 2021 (Figures Finalised as at 2021/10/29)</t>
  </si>
  <si>
    <t>Western Cape: Prince Albert (WC052) - Table C4 Quarterly Budgeted Financial Performance ( Water management                                   ) for 1st Quarter ended 30 September 2021 (Figures Finalised as at 2021/10/29)</t>
  </si>
  <si>
    <t>Western Cape: Beaufort West (WC053) - Table C4 Quarterly Budgeted Financial Performance ( Water management                                   ) for 1st Quarter ended 30 September 2021 (Figures Finalised as at 2021/10/29)</t>
  </si>
  <si>
    <t>Western Cape: Central Karoo (DC5)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</si>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</sst>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1409514</v>
      </c>
      <c r="D6" s="6"/>
      <c r="E6" s="7"/>
      <c r="F6" s="8"/>
      <c r="G6" s="8">
        <v>16412</v>
      </c>
      <c r="H6" s="8">
        <v>-19351</v>
      </c>
      <c r="I6" s="8">
        <v>31282</v>
      </c>
      <c r="J6" s="8">
        <v>28343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28343</v>
      </c>
      <c r="X6" s="8"/>
      <c r="Y6" s="8">
        <v>28343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4990548676</v>
      </c>
      <c r="D7" s="6"/>
      <c r="E7" s="7">
        <v>5402092319</v>
      </c>
      <c r="F7" s="8">
        <v>5402092319</v>
      </c>
      <c r="G7" s="8">
        <v>414551058</v>
      </c>
      <c r="H7" s="8">
        <v>381337104</v>
      </c>
      <c r="I7" s="8">
        <v>416743980</v>
      </c>
      <c r="J7" s="8">
        <v>1212632142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1212632142</v>
      </c>
      <c r="X7" s="8">
        <v>1224839134</v>
      </c>
      <c r="Y7" s="8">
        <v>-12206992</v>
      </c>
      <c r="Z7" s="2">
        <v>-0.99662001818436352</v>
      </c>
      <c r="AA7" s="6">
        <v>5402092319</v>
      </c>
    </row>
    <row r="8" spans="1:27" ht="13.5" x14ac:dyDescent="0.25">
      <c r="A8" s="25" t="s">
        <v>36</v>
      </c>
      <c r="B8" s="24" t="s">
        <v>32</v>
      </c>
      <c r="C8" s="6">
        <v>1346879</v>
      </c>
      <c r="D8" s="6"/>
      <c r="E8" s="7">
        <v>1786524</v>
      </c>
      <c r="F8" s="8">
        <v>1786524</v>
      </c>
      <c r="G8" s="8">
        <v>96291</v>
      </c>
      <c r="H8" s="8">
        <v>123719</v>
      </c>
      <c r="I8" s="8">
        <v>209976</v>
      </c>
      <c r="J8" s="8">
        <v>429986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429986</v>
      </c>
      <c r="X8" s="8">
        <v>393036</v>
      </c>
      <c r="Y8" s="8">
        <v>36950</v>
      </c>
      <c r="Z8" s="2">
        <v>9.4011744471244363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>
        <v>63305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>
        <v>103000</v>
      </c>
      <c r="F11" s="8">
        <v>103000</v>
      </c>
      <c r="G11" s="8">
        <v>23125</v>
      </c>
      <c r="H11" s="8">
        <v>23325</v>
      </c>
      <c r="I11" s="8">
        <v>23325</v>
      </c>
      <c r="J11" s="8">
        <v>69775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69775</v>
      </c>
      <c r="X11" s="8">
        <v>23422</v>
      </c>
      <c r="Y11" s="8">
        <v>46353</v>
      </c>
      <c r="Z11" s="2">
        <v>197.90368030057209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184440767</v>
      </c>
      <c r="D13" s="6"/>
      <c r="E13" s="7">
        <v>195128289</v>
      </c>
      <c r="F13" s="8">
        <v>195128289</v>
      </c>
      <c r="G13" s="8">
        <v>17159745</v>
      </c>
      <c r="H13" s="8">
        <v>13284075</v>
      </c>
      <c r="I13" s="8">
        <v>14344721</v>
      </c>
      <c r="J13" s="8">
        <v>44788541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44788541</v>
      </c>
      <c r="X13" s="8">
        <v>48546890</v>
      </c>
      <c r="Y13" s="8">
        <v>-3758349</v>
      </c>
      <c r="Z13" s="2">
        <v>-7.7416884995104729</v>
      </c>
      <c r="AA13" s="6">
        <v>195128289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5204134</v>
      </c>
      <c r="D15" s="6"/>
      <c r="E15" s="7">
        <v>204349</v>
      </c>
      <c r="F15" s="8">
        <v>204349</v>
      </c>
      <c r="G15" s="8">
        <v>55275</v>
      </c>
      <c r="H15" s="8">
        <v>37532</v>
      </c>
      <c r="I15" s="8">
        <v>25219</v>
      </c>
      <c r="J15" s="8">
        <v>118026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118026</v>
      </c>
      <c r="X15" s="8">
        <v>50352</v>
      </c>
      <c r="Y15" s="8">
        <v>67674</v>
      </c>
      <c r="Z15" s="2">
        <v>134.4018112488084</v>
      </c>
      <c r="AA15" s="6">
        <v>204349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1240326976</v>
      </c>
      <c r="D18" s="6"/>
      <c r="E18" s="7">
        <v>1291213500</v>
      </c>
      <c r="F18" s="8">
        <v>1293367836</v>
      </c>
      <c r="G18" s="8">
        <v>471216896</v>
      </c>
      <c r="H18" s="8">
        <v>8022607</v>
      </c>
      <c r="I18" s="8">
        <v>2564016</v>
      </c>
      <c r="J18" s="8">
        <v>481803519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481803519</v>
      </c>
      <c r="X18" s="8">
        <v>504073569</v>
      </c>
      <c r="Y18" s="8">
        <v>-22270050</v>
      </c>
      <c r="Z18" s="2">
        <v>-4.4180158154652229</v>
      </c>
      <c r="AA18" s="6">
        <v>1293367836</v>
      </c>
    </row>
    <row r="19" spans="1:27" ht="13.5" x14ac:dyDescent="0.25">
      <c r="A19" s="23" t="s">
        <v>46</v>
      </c>
      <c r="B19" s="29" t="s">
        <v>32</v>
      </c>
      <c r="C19" s="6">
        <v>57527410</v>
      </c>
      <c r="D19" s="6"/>
      <c r="E19" s="7">
        <v>43380492</v>
      </c>
      <c r="F19" s="26">
        <v>43380492</v>
      </c>
      <c r="G19" s="26">
        <v>5866019</v>
      </c>
      <c r="H19" s="26">
        <v>4127102</v>
      </c>
      <c r="I19" s="26">
        <v>4688801</v>
      </c>
      <c r="J19" s="26">
        <v>14681922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14681922</v>
      </c>
      <c r="X19" s="26">
        <v>10217842</v>
      </c>
      <c r="Y19" s="26">
        <v>4464080</v>
      </c>
      <c r="Z19" s="27">
        <v>43.689068591978618</v>
      </c>
      <c r="AA19" s="28">
        <v>43380492</v>
      </c>
    </row>
    <row r="20" spans="1:27" ht="13.5" x14ac:dyDescent="0.25">
      <c r="A20" s="23" t="s">
        <v>47</v>
      </c>
      <c r="B20" s="29" t="s">
        <v>32</v>
      </c>
      <c r="C20" s="6">
        <v>4496016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434525052</v>
      </c>
      <c r="Y20" s="8">
        <v>-434525052</v>
      </c>
      <c r="Z20" s="2">
        <v>-100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6485584035</v>
      </c>
      <c r="D21" s="33">
        <f t="shared" si="0"/>
        <v>0</v>
      </c>
      <c r="E21" s="34">
        <f t="shared" si="0"/>
        <v>8939154174</v>
      </c>
      <c r="F21" s="35">
        <f t="shared" si="0"/>
        <v>8941308510</v>
      </c>
      <c r="G21" s="35">
        <f t="shared" si="0"/>
        <v>908985106</v>
      </c>
      <c r="H21" s="35">
        <f t="shared" si="0"/>
        <v>406936683</v>
      </c>
      <c r="I21" s="35">
        <f t="shared" si="0"/>
        <v>438631970</v>
      </c>
      <c r="J21" s="35">
        <f t="shared" si="0"/>
        <v>1754553759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1754553759</v>
      </c>
      <c r="X21" s="35">
        <f t="shared" si="0"/>
        <v>2222669297</v>
      </c>
      <c r="Y21" s="35">
        <f t="shared" si="0"/>
        <v>-468115538</v>
      </c>
      <c r="Z21" s="36">
        <f>+IF(X21&lt;&gt;0,+(Y21/X21)*100,0)</f>
        <v>-21.060962088774467</v>
      </c>
      <c r="AA21" s="33">
        <f>SUM(AA5:AA20)</f>
        <v>8941308510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1596747214</v>
      </c>
      <c r="D24" s="6"/>
      <c r="E24" s="7">
        <v>1694641999</v>
      </c>
      <c r="F24" s="8">
        <v>1694791994</v>
      </c>
      <c r="G24" s="8">
        <v>110190442</v>
      </c>
      <c r="H24" s="8">
        <v>122868587</v>
      </c>
      <c r="I24" s="8">
        <v>126269067</v>
      </c>
      <c r="J24" s="8">
        <v>359328096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359328096</v>
      </c>
      <c r="X24" s="8">
        <v>415426040</v>
      </c>
      <c r="Y24" s="8">
        <v>-56097944</v>
      </c>
      <c r="Z24" s="2">
        <v>-13.50371392221826</v>
      </c>
      <c r="AA24" s="6">
        <v>1694791994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788890480</v>
      </c>
      <c r="D26" s="6"/>
      <c r="E26" s="7">
        <v>586113385</v>
      </c>
      <c r="F26" s="8">
        <v>586113385</v>
      </c>
      <c r="G26" s="8">
        <v>47355597</v>
      </c>
      <c r="H26" s="8">
        <v>42465580</v>
      </c>
      <c r="I26" s="8">
        <v>49766336</v>
      </c>
      <c r="J26" s="8">
        <v>139587513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139587513</v>
      </c>
      <c r="X26" s="8">
        <v>139401151</v>
      </c>
      <c r="Y26" s="8">
        <v>186362</v>
      </c>
      <c r="Z26" s="2">
        <v>0.13368756187673084</v>
      </c>
      <c r="AA26" s="6">
        <v>586113385</v>
      </c>
    </row>
    <row r="27" spans="1:27" ht="13.5" x14ac:dyDescent="0.25">
      <c r="A27" s="25" t="s">
        <v>53</v>
      </c>
      <c r="B27" s="24" t="s">
        <v>32</v>
      </c>
      <c r="C27" s="6">
        <v>516630972</v>
      </c>
      <c r="D27" s="6"/>
      <c r="E27" s="7">
        <v>546423744</v>
      </c>
      <c r="F27" s="8">
        <v>546423744</v>
      </c>
      <c r="G27" s="8">
        <v>32087378</v>
      </c>
      <c r="H27" s="8">
        <v>30933438</v>
      </c>
      <c r="I27" s="8">
        <v>38055514</v>
      </c>
      <c r="J27" s="8">
        <v>101076330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101076330</v>
      </c>
      <c r="X27" s="8">
        <v>111130900</v>
      </c>
      <c r="Y27" s="8">
        <v>-10054570</v>
      </c>
      <c r="Z27" s="2">
        <v>-9.0475016399579236</v>
      </c>
      <c r="AA27" s="6">
        <v>546423744</v>
      </c>
    </row>
    <row r="28" spans="1:27" ht="13.5" x14ac:dyDescent="0.25">
      <c r="A28" s="25" t="s">
        <v>54</v>
      </c>
      <c r="B28" s="24" t="s">
        <v>32</v>
      </c>
      <c r="C28" s="6">
        <v>67857136</v>
      </c>
      <c r="D28" s="6"/>
      <c r="E28" s="7">
        <v>68774148</v>
      </c>
      <c r="F28" s="8">
        <v>68774148</v>
      </c>
      <c r="G28" s="8">
        <v>226371</v>
      </c>
      <c r="H28" s="8">
        <v>381129</v>
      </c>
      <c r="I28" s="8">
        <v>2145297</v>
      </c>
      <c r="J28" s="8">
        <v>2752797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2752797</v>
      </c>
      <c r="X28" s="8">
        <v>2744389</v>
      </c>
      <c r="Y28" s="8">
        <v>8408</v>
      </c>
      <c r="Z28" s="2">
        <v>0.30637056189920597</v>
      </c>
      <c r="AA28" s="6">
        <v>68774148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967997424</v>
      </c>
      <c r="D30" s="6"/>
      <c r="E30" s="7">
        <v>2762687094</v>
      </c>
      <c r="F30" s="8">
        <v>2761364791</v>
      </c>
      <c r="G30" s="8">
        <v>21001168</v>
      </c>
      <c r="H30" s="8">
        <v>18012557</v>
      </c>
      <c r="I30" s="8">
        <v>50227726</v>
      </c>
      <c r="J30" s="8">
        <v>89241451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89241451</v>
      </c>
      <c r="X30" s="8">
        <v>579271412</v>
      </c>
      <c r="Y30" s="8">
        <v>-490029961</v>
      </c>
      <c r="Z30" s="2">
        <v>-84.594190365465508</v>
      </c>
      <c r="AA30" s="6">
        <v>2761364791</v>
      </c>
    </row>
    <row r="31" spans="1:27" ht="13.5" x14ac:dyDescent="0.25">
      <c r="A31" s="25" t="s">
        <v>57</v>
      </c>
      <c r="B31" s="24" t="s">
        <v>32</v>
      </c>
      <c r="C31" s="6">
        <v>577226410</v>
      </c>
      <c r="D31" s="6"/>
      <c r="E31" s="7">
        <v>705214681</v>
      </c>
      <c r="F31" s="8">
        <v>704988988</v>
      </c>
      <c r="G31" s="8">
        <v>7565841</v>
      </c>
      <c r="H31" s="8">
        <v>32836783</v>
      </c>
      <c r="I31" s="8">
        <v>40471112</v>
      </c>
      <c r="J31" s="8">
        <v>80873736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80873736</v>
      </c>
      <c r="X31" s="8">
        <v>132578007</v>
      </c>
      <c r="Y31" s="8">
        <v>-51704271</v>
      </c>
      <c r="Z31" s="2">
        <v>-38.999131281253909</v>
      </c>
      <c r="AA31" s="6">
        <v>704988988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6249999</v>
      </c>
      <c r="Y32" s="8">
        <v>-6249999</v>
      </c>
      <c r="Z32" s="2">
        <v>-100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224339109</v>
      </c>
      <c r="D33" s="6"/>
      <c r="E33" s="7">
        <v>364199859</v>
      </c>
      <c r="F33" s="8">
        <v>368833789</v>
      </c>
      <c r="G33" s="8">
        <v>9996208</v>
      </c>
      <c r="H33" s="8">
        <v>30037339</v>
      </c>
      <c r="I33" s="8">
        <v>36317578</v>
      </c>
      <c r="J33" s="8">
        <v>76351125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76351125</v>
      </c>
      <c r="X33" s="8">
        <v>-131803143</v>
      </c>
      <c r="Y33" s="8">
        <v>208154268</v>
      </c>
      <c r="Z33" s="2">
        <v>-157.92815198648185</v>
      </c>
      <c r="AA33" s="6">
        <v>368833789</v>
      </c>
    </row>
    <row r="34" spans="1:27" ht="13.5" x14ac:dyDescent="0.25">
      <c r="A34" s="23" t="s">
        <v>59</v>
      </c>
      <c r="B34" s="29" t="s">
        <v>32</v>
      </c>
      <c r="C34" s="6">
        <v>21286034</v>
      </c>
      <c r="D34" s="6"/>
      <c r="E34" s="7">
        <v>40509998</v>
      </c>
      <c r="F34" s="8">
        <v>40509998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4532868</v>
      </c>
      <c r="Y34" s="8">
        <v>-4532868</v>
      </c>
      <c r="Z34" s="2">
        <v>-100</v>
      </c>
      <c r="AA34" s="6">
        <v>40509998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4763880055</v>
      </c>
      <c r="D35" s="33">
        <f>SUM(D24:D34)</f>
        <v>0</v>
      </c>
      <c r="E35" s="34">
        <f t="shared" si="1"/>
        <v>6797164908</v>
      </c>
      <c r="F35" s="35">
        <f t="shared" si="1"/>
        <v>6800400837</v>
      </c>
      <c r="G35" s="35">
        <f t="shared" si="1"/>
        <v>228423005</v>
      </c>
      <c r="H35" s="35">
        <f t="shared" si="1"/>
        <v>277535413</v>
      </c>
      <c r="I35" s="35">
        <f t="shared" si="1"/>
        <v>343252630</v>
      </c>
      <c r="J35" s="35">
        <f t="shared" si="1"/>
        <v>849211048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849211048</v>
      </c>
      <c r="X35" s="35">
        <f t="shared" si="1"/>
        <v>1259531623</v>
      </c>
      <c r="Y35" s="35">
        <f t="shared" si="1"/>
        <v>-410320575</v>
      </c>
      <c r="Z35" s="36">
        <f>+IF(X35&lt;&gt;0,+(Y35/X35)*100,0)</f>
        <v>-32.577234863121809</v>
      </c>
      <c r="AA35" s="33">
        <f>SUM(AA24:AA34)</f>
        <v>6800400837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1721703980</v>
      </c>
      <c r="D37" s="46">
        <f>+D21-D35</f>
        <v>0</v>
      </c>
      <c r="E37" s="47">
        <f t="shared" si="2"/>
        <v>2141989266</v>
      </c>
      <c r="F37" s="48">
        <f t="shared" si="2"/>
        <v>2140907673</v>
      </c>
      <c r="G37" s="48">
        <f t="shared" si="2"/>
        <v>680562101</v>
      </c>
      <c r="H37" s="48">
        <f t="shared" si="2"/>
        <v>129401270</v>
      </c>
      <c r="I37" s="48">
        <f t="shared" si="2"/>
        <v>95379340</v>
      </c>
      <c r="J37" s="48">
        <f t="shared" si="2"/>
        <v>905342711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905342711</v>
      </c>
      <c r="X37" s="48">
        <f>IF(F21=F35,0,X21-X35)</f>
        <v>963137674</v>
      </c>
      <c r="Y37" s="48">
        <f t="shared" si="2"/>
        <v>-57794963</v>
      </c>
      <c r="Z37" s="49">
        <f>+IF(X37&lt;&gt;0,+(Y37/X37)*100,0)</f>
        <v>-6.000695908817705</v>
      </c>
      <c r="AA37" s="46">
        <f>+AA21-AA35</f>
        <v>2140907673</v>
      </c>
    </row>
    <row r="38" spans="1:27" ht="23.1" customHeight="1" x14ac:dyDescent="0.25">
      <c r="A38" s="50" t="s">
        <v>62</v>
      </c>
      <c r="B38" s="29" t="s">
        <v>32</v>
      </c>
      <c r="C38" s="6">
        <v>218185844</v>
      </c>
      <c r="D38" s="6"/>
      <c r="E38" s="7">
        <v>229557589</v>
      </c>
      <c r="F38" s="8">
        <v>244605593</v>
      </c>
      <c r="G38" s="8">
        <v>1204299</v>
      </c>
      <c r="H38" s="8">
        <v>9676566</v>
      </c>
      <c r="I38" s="8">
        <v>12400355</v>
      </c>
      <c r="J38" s="8">
        <v>23281220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23281220</v>
      </c>
      <c r="X38" s="8">
        <v>63451119</v>
      </c>
      <c r="Y38" s="8">
        <v>-40169899</v>
      </c>
      <c r="Z38" s="2">
        <v>-63.308416987886375</v>
      </c>
      <c r="AA38" s="6">
        <v>244605593</v>
      </c>
    </row>
    <row r="39" spans="1:27" ht="57" customHeight="1" x14ac:dyDescent="0.25">
      <c r="A39" s="50" t="s">
        <v>63</v>
      </c>
      <c r="B39" s="29" t="s">
        <v>32</v>
      </c>
      <c r="C39" s="28">
        <v>35214664</v>
      </c>
      <c r="D39" s="28"/>
      <c r="E39" s="7">
        <v>30498391</v>
      </c>
      <c r="F39" s="26">
        <v>30498391</v>
      </c>
      <c r="G39" s="26">
        <v>1186715</v>
      </c>
      <c r="H39" s="26">
        <v>4740958</v>
      </c>
      <c r="I39" s="26">
        <v>1665307</v>
      </c>
      <c r="J39" s="26">
        <v>7592980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7592980</v>
      </c>
      <c r="X39" s="26">
        <v>5413631</v>
      </c>
      <c r="Y39" s="26">
        <v>2179349</v>
      </c>
      <c r="Z39" s="27">
        <v>40.256696475988115</v>
      </c>
      <c r="AA39" s="28">
        <v>30498391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1976597410</v>
      </c>
      <c r="D41" s="56">
        <f>SUM(D37:D40)</f>
        <v>0</v>
      </c>
      <c r="E41" s="57">
        <f t="shared" si="3"/>
        <v>2402045246</v>
      </c>
      <c r="F41" s="58">
        <f t="shared" si="3"/>
        <v>2416011657</v>
      </c>
      <c r="G41" s="58">
        <f t="shared" si="3"/>
        <v>682953115</v>
      </c>
      <c r="H41" s="58">
        <f t="shared" si="3"/>
        <v>143818794</v>
      </c>
      <c r="I41" s="58">
        <f t="shared" si="3"/>
        <v>109445002</v>
      </c>
      <c r="J41" s="58">
        <f t="shared" si="3"/>
        <v>936216911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936216911</v>
      </c>
      <c r="X41" s="58">
        <f t="shared" si="3"/>
        <v>1032002424</v>
      </c>
      <c r="Y41" s="58">
        <f t="shared" si="3"/>
        <v>-95785513</v>
      </c>
      <c r="Z41" s="59">
        <f>+IF(X41&lt;&gt;0,+(Y41/X41)*100,0)</f>
        <v>-9.2815201565844383</v>
      </c>
      <c r="AA41" s="56">
        <f>SUM(AA37:AA40)</f>
        <v>2416011657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1976597410</v>
      </c>
      <c r="D43" s="64">
        <f>+D41-D42</f>
        <v>0</v>
      </c>
      <c r="E43" s="65">
        <f t="shared" si="4"/>
        <v>2402045246</v>
      </c>
      <c r="F43" s="66">
        <f t="shared" si="4"/>
        <v>2416011657</v>
      </c>
      <c r="G43" s="66">
        <f t="shared" si="4"/>
        <v>682953115</v>
      </c>
      <c r="H43" s="66">
        <f t="shared" si="4"/>
        <v>143818794</v>
      </c>
      <c r="I43" s="66">
        <f t="shared" si="4"/>
        <v>109445002</v>
      </c>
      <c r="J43" s="66">
        <f t="shared" si="4"/>
        <v>936216911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936216911</v>
      </c>
      <c r="X43" s="66">
        <f t="shared" si="4"/>
        <v>1032002424</v>
      </c>
      <c r="Y43" s="66">
        <f t="shared" si="4"/>
        <v>-95785513</v>
      </c>
      <c r="Z43" s="67">
        <f>+IF(X43&lt;&gt;0,+(Y43/X43)*100,0)</f>
        <v>-9.2815201565844383</v>
      </c>
      <c r="AA43" s="64">
        <f>+AA41-AA42</f>
        <v>2416011657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1976597410</v>
      </c>
      <c r="D45" s="56">
        <f>SUM(D43:D44)</f>
        <v>0</v>
      </c>
      <c r="E45" s="57">
        <f t="shared" si="5"/>
        <v>2402045246</v>
      </c>
      <c r="F45" s="58">
        <f t="shared" si="5"/>
        <v>2416011657</v>
      </c>
      <c r="G45" s="58">
        <f t="shared" si="5"/>
        <v>682953115</v>
      </c>
      <c r="H45" s="58">
        <f t="shared" si="5"/>
        <v>143818794</v>
      </c>
      <c r="I45" s="58">
        <f t="shared" si="5"/>
        <v>109445002</v>
      </c>
      <c r="J45" s="58">
        <f t="shared" si="5"/>
        <v>936216911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936216911</v>
      </c>
      <c r="X45" s="58">
        <f t="shared" si="5"/>
        <v>1032002424</v>
      </c>
      <c r="Y45" s="58">
        <f t="shared" si="5"/>
        <v>-95785513</v>
      </c>
      <c r="Z45" s="59">
        <f>+IF(X45&lt;&gt;0,+(Y45/X45)*100,0)</f>
        <v>-9.2815201565844383</v>
      </c>
      <c r="AA45" s="56">
        <f>SUM(AA43:AA44)</f>
        <v>2416011657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1976597410</v>
      </c>
      <c r="D47" s="71">
        <f>SUM(D45:D46)</f>
        <v>0</v>
      </c>
      <c r="E47" s="72">
        <f t="shared" si="6"/>
        <v>2402045246</v>
      </c>
      <c r="F47" s="73">
        <f t="shared" si="6"/>
        <v>2416011657</v>
      </c>
      <c r="G47" s="73">
        <f t="shared" si="6"/>
        <v>682953115</v>
      </c>
      <c r="H47" s="74">
        <f t="shared" si="6"/>
        <v>143818794</v>
      </c>
      <c r="I47" s="74">
        <f t="shared" si="6"/>
        <v>109445002</v>
      </c>
      <c r="J47" s="74">
        <f t="shared" si="6"/>
        <v>936216911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936216911</v>
      </c>
      <c r="X47" s="74">
        <f t="shared" si="6"/>
        <v>1032002424</v>
      </c>
      <c r="Y47" s="74">
        <f t="shared" si="6"/>
        <v>-95785513</v>
      </c>
      <c r="Z47" s="75">
        <f>+IF(X47&lt;&gt;0,+(Y47/X47)*100,0)</f>
        <v>-9.2815201565844383</v>
      </c>
      <c r="AA47" s="76">
        <f>SUM(AA45:AA46)</f>
        <v>2416011657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-33463</v>
      </c>
      <c r="X6" s="8"/>
      <c r="Y6" s="8">
        <v>-33463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807024387</v>
      </c>
      <c r="X7" s="8">
        <v>772735219</v>
      </c>
      <c r="Y7" s="8">
        <v>34289168</v>
      </c>
      <c r="Z7" s="2">
        <v>4.4373761098107787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13974</v>
      </c>
      <c r="X8" s="8"/>
      <c r="Y8" s="8">
        <v>13974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45250</v>
      </c>
      <c r="X11" s="8"/>
      <c r="Y11" s="8">
        <v>45250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37293402</v>
      </c>
      <c r="X13" s="8">
        <v>41240001</v>
      </c>
      <c r="Y13" s="8">
        <v>-3946599</v>
      </c>
      <c r="Z13" s="2">
        <v>-9.5698324546597373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60218</v>
      </c>
      <c r="X15" s="8">
        <v>46551</v>
      </c>
      <c r="Y15" s="8">
        <v>13667</v>
      </c>
      <c r="Z15" s="2">
        <v>29.359197439367573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434849295</v>
      </c>
      <c r="X18" s="8">
        <v>434961739</v>
      </c>
      <c r="Y18" s="8">
        <v>-112444</v>
      </c>
      <c r="Z18" s="2">
        <v>-2.5851469202444036E-2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14202554</v>
      </c>
      <c r="X19" s="26">
        <v>9717591</v>
      </c>
      <c r="Y19" s="26">
        <v>4484963</v>
      </c>
      <c r="Z19" s="27">
        <v>46.153033195161228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434525052</v>
      </c>
      <c r="Y20" s="8">
        <v>-434525052</v>
      </c>
      <c r="Z20" s="2">
        <v>-100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1293455617</v>
      </c>
      <c r="X21" s="35">
        <f t="shared" si="0"/>
        <v>1693226153</v>
      </c>
      <c r="Y21" s="35">
        <f t="shared" si="0"/>
        <v>-399770536</v>
      </c>
      <c r="Z21" s="36">
        <f>+IF(X21&lt;&gt;0,+(Y21/X21)*100,0)</f>
        <v>-23.609990625983439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269824058</v>
      </c>
      <c r="X24" s="8">
        <v>316843879</v>
      </c>
      <c r="Y24" s="8">
        <v>-47019821</v>
      </c>
      <c r="Z24" s="2">
        <v>-14.840059763313276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111900000</v>
      </c>
      <c r="X26" s="8">
        <v>111900000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73653154</v>
      </c>
      <c r="X27" s="8">
        <v>71373213</v>
      </c>
      <c r="Y27" s="8">
        <v>2279941</v>
      </c>
      <c r="Z27" s="2">
        <v>3.1943931121610007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48426253</v>
      </c>
      <c r="X30" s="8">
        <v>504920703</v>
      </c>
      <c r="Y30" s="8">
        <v>-456494450</v>
      </c>
      <c r="Z30" s="2">
        <v>-90.409136976900712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60631935</v>
      </c>
      <c r="X31" s="8">
        <v>102377319</v>
      </c>
      <c r="Y31" s="8">
        <v>-41745384</v>
      </c>
      <c r="Z31" s="2">
        <v>-40.776008209396458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6249999</v>
      </c>
      <c r="Y32" s="8">
        <v>-6249999</v>
      </c>
      <c r="Z32" s="2">
        <v>-100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53001523</v>
      </c>
      <c r="X33" s="8">
        <v>65979989</v>
      </c>
      <c r="Y33" s="8">
        <v>-12978466</v>
      </c>
      <c r="Z33" s="2">
        <v>-19.670306401536379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2600290</v>
      </c>
      <c r="Y34" s="8">
        <v>-2600290</v>
      </c>
      <c r="Z34" s="2">
        <v>-100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617436923</v>
      </c>
      <c r="X35" s="35">
        <f t="shared" si="1"/>
        <v>1182245392</v>
      </c>
      <c r="Y35" s="35">
        <f t="shared" si="1"/>
        <v>-564808469</v>
      </c>
      <c r="Z35" s="36">
        <f>+IF(X35&lt;&gt;0,+(Y35/X35)*100,0)</f>
        <v>-47.774216150211899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676018694</v>
      </c>
      <c r="X37" s="48">
        <f>IF(F21=F35,0,X21-X35)</f>
        <v>510980761</v>
      </c>
      <c r="Y37" s="48">
        <f t="shared" si="2"/>
        <v>165037933</v>
      </c>
      <c r="Z37" s="49">
        <f>+IF(X37&lt;&gt;0,+(Y37/X37)*100,0)</f>
        <v>32.298267488000391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10703362</v>
      </c>
      <c r="X38" s="8">
        <v>8850000</v>
      </c>
      <c r="Y38" s="8">
        <v>1853362</v>
      </c>
      <c r="Z38" s="2">
        <v>20.941943502824859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5014921</v>
      </c>
      <c r="X39" s="26">
        <v>3669750</v>
      </c>
      <c r="Y39" s="26">
        <v>1345171</v>
      </c>
      <c r="Z39" s="27">
        <v>36.655657742353021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691736977</v>
      </c>
      <c r="X41" s="58">
        <f t="shared" si="3"/>
        <v>523500511</v>
      </c>
      <c r="Y41" s="58">
        <f t="shared" si="3"/>
        <v>168236466</v>
      </c>
      <c r="Z41" s="59">
        <f>+IF(X41&lt;&gt;0,+(Y41/X41)*100,0)</f>
        <v>32.136829375511347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691736977</v>
      </c>
      <c r="X43" s="66">
        <f t="shared" si="4"/>
        <v>523500511</v>
      </c>
      <c r="Y43" s="66">
        <f t="shared" si="4"/>
        <v>168236466</v>
      </c>
      <c r="Z43" s="67">
        <f>+IF(X43&lt;&gt;0,+(Y43/X43)*100,0)</f>
        <v>32.136829375511347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691736977</v>
      </c>
      <c r="X45" s="58">
        <f t="shared" si="5"/>
        <v>523500511</v>
      </c>
      <c r="Y45" s="58">
        <f t="shared" si="5"/>
        <v>168236466</v>
      </c>
      <c r="Z45" s="59">
        <f>+IF(X45&lt;&gt;0,+(Y45/X45)*100,0)</f>
        <v>32.136829375511347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691736977</v>
      </c>
      <c r="X47" s="74">
        <f t="shared" si="6"/>
        <v>523500511</v>
      </c>
      <c r="Y47" s="74">
        <f t="shared" si="6"/>
        <v>168236466</v>
      </c>
      <c r="Z47" s="75">
        <f>+IF(X47&lt;&gt;0,+(Y47/X47)*100,0)</f>
        <v>32.136829375511347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23178349</v>
      </c>
      <c r="D7" s="6"/>
      <c r="E7" s="7">
        <v>31488705</v>
      </c>
      <c r="F7" s="8">
        <v>31488705</v>
      </c>
      <c r="G7" s="8">
        <v>1402459</v>
      </c>
      <c r="H7" s="8">
        <v>2225895</v>
      </c>
      <c r="I7" s="8">
        <v>1985461</v>
      </c>
      <c r="J7" s="8">
        <v>5613815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5613815</v>
      </c>
      <c r="X7" s="8">
        <v>6642281</v>
      </c>
      <c r="Y7" s="8">
        <v>-1028466</v>
      </c>
      <c r="Z7" s="2">
        <v>-15.483626784232706</v>
      </c>
      <c r="AA7" s="6">
        <v>31488705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23412996</v>
      </c>
      <c r="D21" s="33">
        <f t="shared" si="0"/>
        <v>0</v>
      </c>
      <c r="E21" s="34">
        <f t="shared" si="0"/>
        <v>31488705</v>
      </c>
      <c r="F21" s="35">
        <f t="shared" si="0"/>
        <v>31488705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5613815</v>
      </c>
      <c r="X21" s="35">
        <f t="shared" si="0"/>
        <v>6642281</v>
      </c>
      <c r="Y21" s="35">
        <f t="shared" si="0"/>
        <v>-1028466</v>
      </c>
      <c r="Z21" s="36">
        <f>+IF(X21&lt;&gt;0,+(Y21/X21)*100,0)</f>
        <v>-15.483626784232706</v>
      </c>
      <c r="AA21" s="33">
        <f>SUM(AA5:AA20)</f>
        <v>31488705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10601299</v>
      </c>
      <c r="D24" s="6"/>
      <c r="E24" s="7">
        <v>10605466</v>
      </c>
      <c r="F24" s="8">
        <v>10605466</v>
      </c>
      <c r="G24" s="8">
        <v>728458</v>
      </c>
      <c r="H24" s="8">
        <v>821150</v>
      </c>
      <c r="I24" s="8">
        <v>881612</v>
      </c>
      <c r="J24" s="8">
        <v>2431220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2431220</v>
      </c>
      <c r="X24" s="8">
        <v>2651370</v>
      </c>
      <c r="Y24" s="8">
        <v>-220150</v>
      </c>
      <c r="Z24" s="2">
        <v>-8.3032545438773155</v>
      </c>
      <c r="AA24" s="6">
        <v>10605466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3586399</v>
      </c>
      <c r="D26" s="6"/>
      <c r="E26" s="7">
        <v>1578677</v>
      </c>
      <c r="F26" s="8">
        <v>1578677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394668</v>
      </c>
      <c r="Y26" s="8">
        <v>-394668</v>
      </c>
      <c r="Z26" s="2">
        <v>-100</v>
      </c>
      <c r="AA26" s="6">
        <v>1578677</v>
      </c>
    </row>
    <row r="27" spans="1:27" ht="13.5" x14ac:dyDescent="0.25">
      <c r="A27" s="25" t="s">
        <v>53</v>
      </c>
      <c r="B27" s="24" t="s">
        <v>32</v>
      </c>
      <c r="C27" s="6">
        <v>2334830</v>
      </c>
      <c r="D27" s="6"/>
      <c r="E27" s="7">
        <v>2411235</v>
      </c>
      <c r="F27" s="8">
        <v>2411235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602814</v>
      </c>
      <c r="Y27" s="8">
        <v>-602814</v>
      </c>
      <c r="Z27" s="2">
        <v>-100</v>
      </c>
      <c r="AA27" s="6">
        <v>2411235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8378956</v>
      </c>
      <c r="D30" s="6"/>
      <c r="E30" s="7">
        <v>10016523</v>
      </c>
      <c r="F30" s="8">
        <v>10016523</v>
      </c>
      <c r="G30" s="8"/>
      <c r="H30" s="8">
        <v>615414</v>
      </c>
      <c r="I30" s="8">
        <v>673919</v>
      </c>
      <c r="J30" s="8">
        <v>1289333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1289333</v>
      </c>
      <c r="X30" s="8">
        <v>2393556</v>
      </c>
      <c r="Y30" s="8">
        <v>-1104223</v>
      </c>
      <c r="Z30" s="2">
        <v>-46.133159199116292</v>
      </c>
      <c r="AA30" s="6">
        <v>10016523</v>
      </c>
    </row>
    <row r="31" spans="1:27" ht="13.5" x14ac:dyDescent="0.25">
      <c r="A31" s="25" t="s">
        <v>57</v>
      </c>
      <c r="B31" s="24" t="s">
        <v>32</v>
      </c>
      <c r="C31" s="6">
        <v>2243718</v>
      </c>
      <c r="D31" s="6"/>
      <c r="E31" s="7">
        <v>2141928</v>
      </c>
      <c r="F31" s="8">
        <v>2141928</v>
      </c>
      <c r="G31" s="8"/>
      <c r="H31" s="8">
        <v>195185</v>
      </c>
      <c r="I31" s="8">
        <v>166168</v>
      </c>
      <c r="J31" s="8">
        <v>361353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361353</v>
      </c>
      <c r="X31" s="8">
        <v>389464</v>
      </c>
      <c r="Y31" s="8">
        <v>-28111</v>
      </c>
      <c r="Z31" s="2">
        <v>-7.2178686605180449</v>
      </c>
      <c r="AA31" s="6">
        <v>2141928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1654564</v>
      </c>
      <c r="D33" s="6"/>
      <c r="E33" s="7">
        <v>1259240</v>
      </c>
      <c r="F33" s="8">
        <v>1259240</v>
      </c>
      <c r="G33" s="8"/>
      <c r="H33" s="8">
        <v>121188</v>
      </c>
      <c r="I33" s="8">
        <v>94973</v>
      </c>
      <c r="J33" s="8">
        <v>216161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216161</v>
      </c>
      <c r="X33" s="8">
        <v>1012113</v>
      </c>
      <c r="Y33" s="8">
        <v>-795952</v>
      </c>
      <c r="Z33" s="2">
        <v>-78.642602160035494</v>
      </c>
      <c r="AA33" s="6">
        <v>1259240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28799766</v>
      </c>
      <c r="D35" s="33">
        <f>SUM(D24:D34)</f>
        <v>0</v>
      </c>
      <c r="E35" s="34">
        <f t="shared" si="1"/>
        <v>28013069</v>
      </c>
      <c r="F35" s="35">
        <f t="shared" si="1"/>
        <v>28013069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4298067</v>
      </c>
      <c r="X35" s="35">
        <f t="shared" si="1"/>
        <v>7443985</v>
      </c>
      <c r="Y35" s="35">
        <f t="shared" si="1"/>
        <v>-3145918</v>
      </c>
      <c r="Z35" s="36">
        <f>+IF(X35&lt;&gt;0,+(Y35/X35)*100,0)</f>
        <v>-42.261208210387316</v>
      </c>
      <c r="AA35" s="33">
        <f>SUM(AA24:AA34)</f>
        <v>28013069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-5386770</v>
      </c>
      <c r="D37" s="46">
        <f>+D21-D35</f>
        <v>0</v>
      </c>
      <c r="E37" s="47">
        <f t="shared" si="2"/>
        <v>3475636</v>
      </c>
      <c r="F37" s="48">
        <f t="shared" si="2"/>
        <v>3475636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1315748</v>
      </c>
      <c r="X37" s="48">
        <f>IF(F21=F35,0,X21-X35)</f>
        <v>-801704</v>
      </c>
      <c r="Y37" s="48">
        <f t="shared" si="2"/>
        <v>2117452</v>
      </c>
      <c r="Z37" s="49">
        <f>+IF(X37&lt;&gt;0,+(Y37/X37)*100,0)</f>
        <v>-264.11892668615849</v>
      </c>
      <c r="AA37" s="46">
        <f>+AA21-AA35</f>
        <v>3475636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-5386770</v>
      </c>
      <c r="D41" s="56">
        <f>SUM(D37:D40)</f>
        <v>0</v>
      </c>
      <c r="E41" s="57">
        <f t="shared" si="3"/>
        <v>3475636</v>
      </c>
      <c r="F41" s="58">
        <f t="shared" si="3"/>
        <v>3475636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1315748</v>
      </c>
      <c r="X41" s="58">
        <f t="shared" si="3"/>
        <v>-801704</v>
      </c>
      <c r="Y41" s="58">
        <f t="shared" si="3"/>
        <v>2117452</v>
      </c>
      <c r="Z41" s="59">
        <f>+IF(X41&lt;&gt;0,+(Y41/X41)*100,0)</f>
        <v>-264.11892668615849</v>
      </c>
      <c r="AA41" s="56">
        <f>SUM(AA37:AA40)</f>
        <v>3475636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-5386770</v>
      </c>
      <c r="D43" s="64">
        <f>+D41-D42</f>
        <v>0</v>
      </c>
      <c r="E43" s="65">
        <f t="shared" si="4"/>
        <v>3475636</v>
      </c>
      <c r="F43" s="66">
        <f t="shared" si="4"/>
        <v>3475636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1315748</v>
      </c>
      <c r="X43" s="66">
        <f t="shared" si="4"/>
        <v>-801704</v>
      </c>
      <c r="Y43" s="66">
        <f t="shared" si="4"/>
        <v>2117452</v>
      </c>
      <c r="Z43" s="67">
        <f>+IF(X43&lt;&gt;0,+(Y43/X43)*100,0)</f>
        <v>-264.11892668615849</v>
      </c>
      <c r="AA43" s="64">
        <f>+AA41-AA42</f>
        <v>3475636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-5386770</v>
      </c>
      <c r="D45" s="56">
        <f>SUM(D43:D44)</f>
        <v>0</v>
      </c>
      <c r="E45" s="57">
        <f t="shared" si="5"/>
        <v>3475636</v>
      </c>
      <c r="F45" s="58">
        <f t="shared" si="5"/>
        <v>3475636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1315748</v>
      </c>
      <c r="X45" s="58">
        <f t="shared" si="5"/>
        <v>-801704</v>
      </c>
      <c r="Y45" s="58">
        <f t="shared" si="5"/>
        <v>2117452</v>
      </c>
      <c r="Z45" s="59">
        <f>+IF(X45&lt;&gt;0,+(Y45/X45)*100,0)</f>
        <v>-264.11892668615849</v>
      </c>
      <c r="AA45" s="56">
        <f>SUM(AA43:AA44)</f>
        <v>3475636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-5386770</v>
      </c>
      <c r="D47" s="71">
        <f>SUM(D45:D46)</f>
        <v>0</v>
      </c>
      <c r="E47" s="72">
        <f t="shared" si="6"/>
        <v>3475636</v>
      </c>
      <c r="F47" s="73">
        <f t="shared" si="6"/>
        <v>3475636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1315748</v>
      </c>
      <c r="X47" s="74">
        <f t="shared" si="6"/>
        <v>-801704</v>
      </c>
      <c r="Y47" s="74">
        <f t="shared" si="6"/>
        <v>2117452</v>
      </c>
      <c r="Z47" s="75">
        <f>+IF(X47&lt;&gt;0,+(Y47/X47)*100,0)</f>
        <v>-264.11892668615849</v>
      </c>
      <c r="AA47" s="76">
        <f>SUM(AA45:AA46)</f>
        <v>3475636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29064365</v>
      </c>
      <c r="D7" s="6"/>
      <c r="E7" s="7">
        <v>31027254</v>
      </c>
      <c r="F7" s="8">
        <v>31027254</v>
      </c>
      <c r="G7" s="8">
        <v>2831635</v>
      </c>
      <c r="H7" s="8">
        <v>2684386</v>
      </c>
      <c r="I7" s="8">
        <v>1856624</v>
      </c>
      <c r="J7" s="8">
        <v>7372645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7372645</v>
      </c>
      <c r="X7" s="8">
        <v>9442477</v>
      </c>
      <c r="Y7" s="8">
        <v>-2069832</v>
      </c>
      <c r="Z7" s="2">
        <v>-21.920434648662635</v>
      </c>
      <c r="AA7" s="6">
        <v>31027254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>
        <v>1410</v>
      </c>
      <c r="J15" s="8">
        <v>1410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1410</v>
      </c>
      <c r="X15" s="8"/>
      <c r="Y15" s="8">
        <v>1410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2262145</v>
      </c>
      <c r="D18" s="6"/>
      <c r="E18" s="7">
        <v>16091309</v>
      </c>
      <c r="F18" s="8">
        <v>16091309</v>
      </c>
      <c r="G18" s="8">
        <v>2399382</v>
      </c>
      <c r="H18" s="8"/>
      <c r="I18" s="8"/>
      <c r="J18" s="8">
        <v>2399382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2399382</v>
      </c>
      <c r="X18" s="8">
        <v>4721860</v>
      </c>
      <c r="Y18" s="8">
        <v>-2322478</v>
      </c>
      <c r="Z18" s="2">
        <v>-49.185659888264368</v>
      </c>
      <c r="AA18" s="6">
        <v>16091309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31326510</v>
      </c>
      <c r="D21" s="33">
        <f t="shared" si="0"/>
        <v>0</v>
      </c>
      <c r="E21" s="34">
        <f t="shared" si="0"/>
        <v>47118563</v>
      </c>
      <c r="F21" s="35">
        <f t="shared" si="0"/>
        <v>47118563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9773437</v>
      </c>
      <c r="X21" s="35">
        <f t="shared" si="0"/>
        <v>14164337</v>
      </c>
      <c r="Y21" s="35">
        <f t="shared" si="0"/>
        <v>-4390900</v>
      </c>
      <c r="Z21" s="36">
        <f>+IF(X21&lt;&gt;0,+(Y21/X21)*100,0)</f>
        <v>-30.999686042488257</v>
      </c>
      <c r="AA21" s="33">
        <f>SUM(AA5:AA20)</f>
        <v>47118563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12327383</v>
      </c>
      <c r="D24" s="6"/>
      <c r="E24" s="7">
        <v>10925000</v>
      </c>
      <c r="F24" s="8">
        <v>10925000</v>
      </c>
      <c r="G24" s="8">
        <v>978461</v>
      </c>
      <c r="H24" s="8">
        <v>1018784</v>
      </c>
      <c r="I24" s="8">
        <v>1069289</v>
      </c>
      <c r="J24" s="8">
        <v>3066534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3066534</v>
      </c>
      <c r="X24" s="8">
        <v>2731245</v>
      </c>
      <c r="Y24" s="8">
        <v>335289</v>
      </c>
      <c r="Z24" s="2">
        <v>12.276049933272189</v>
      </c>
      <c r="AA24" s="6">
        <v>10925000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8876156</v>
      </c>
      <c r="D26" s="6"/>
      <c r="E26" s="7">
        <v>5037000</v>
      </c>
      <c r="F26" s="8">
        <v>5037000</v>
      </c>
      <c r="G26" s="8">
        <v>419750</v>
      </c>
      <c r="H26" s="8">
        <v>419750</v>
      </c>
      <c r="I26" s="8">
        <v>419750</v>
      </c>
      <c r="J26" s="8">
        <v>1259250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1259250</v>
      </c>
      <c r="X26" s="8">
        <v>1259250</v>
      </c>
      <c r="Y26" s="8"/>
      <c r="Z26" s="2"/>
      <c r="AA26" s="6">
        <v>5037000</v>
      </c>
    </row>
    <row r="27" spans="1:27" ht="13.5" x14ac:dyDescent="0.25">
      <c r="A27" s="25" t="s">
        <v>53</v>
      </c>
      <c r="B27" s="24" t="s">
        <v>32</v>
      </c>
      <c r="C27" s="6">
        <v>4568776</v>
      </c>
      <c r="D27" s="6"/>
      <c r="E27" s="7">
        <v>5135600</v>
      </c>
      <c r="F27" s="8">
        <v>5135600</v>
      </c>
      <c r="G27" s="8">
        <v>427967</v>
      </c>
      <c r="H27" s="8">
        <v>427967</v>
      </c>
      <c r="I27" s="8">
        <v>427967</v>
      </c>
      <c r="J27" s="8">
        <v>1283901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1283901</v>
      </c>
      <c r="X27" s="8">
        <v>1283901</v>
      </c>
      <c r="Y27" s="8"/>
      <c r="Z27" s="2"/>
      <c r="AA27" s="6">
        <v>5135600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1734007</v>
      </c>
      <c r="D30" s="6"/>
      <c r="E30" s="7">
        <v>1765757</v>
      </c>
      <c r="F30" s="8">
        <v>1749757</v>
      </c>
      <c r="G30" s="8">
        <v>7227</v>
      </c>
      <c r="H30" s="8">
        <v>48951</v>
      </c>
      <c r="I30" s="8">
        <v>68831</v>
      </c>
      <c r="J30" s="8">
        <v>125009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125009</v>
      </c>
      <c r="X30" s="8">
        <v>345565</v>
      </c>
      <c r="Y30" s="8">
        <v>-220556</v>
      </c>
      <c r="Z30" s="2">
        <v>-63.824750770477337</v>
      </c>
      <c r="AA30" s="6">
        <v>1749757</v>
      </c>
    </row>
    <row r="31" spans="1:27" ht="13.5" x14ac:dyDescent="0.25">
      <c r="A31" s="25" t="s">
        <v>57</v>
      </c>
      <c r="B31" s="24" t="s">
        <v>32</v>
      </c>
      <c r="C31" s="6">
        <v>514512</v>
      </c>
      <c r="D31" s="6"/>
      <c r="E31" s="7">
        <v>628590</v>
      </c>
      <c r="F31" s="8">
        <v>644590</v>
      </c>
      <c r="G31" s="8"/>
      <c r="H31" s="8"/>
      <c r="I31" s="8">
        <v>58854</v>
      </c>
      <c r="J31" s="8">
        <v>58854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58854</v>
      </c>
      <c r="X31" s="8">
        <v>122846</v>
      </c>
      <c r="Y31" s="8">
        <v>-63992</v>
      </c>
      <c r="Z31" s="2">
        <v>-52.091236181886266</v>
      </c>
      <c r="AA31" s="6">
        <v>644590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2109481</v>
      </c>
      <c r="D33" s="6"/>
      <c r="E33" s="7">
        <v>2940873</v>
      </c>
      <c r="F33" s="8">
        <v>2940873</v>
      </c>
      <c r="G33" s="8">
        <v>57368</v>
      </c>
      <c r="H33" s="8">
        <v>237083</v>
      </c>
      <c r="I33" s="8">
        <v>232084</v>
      </c>
      <c r="J33" s="8">
        <v>526535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526535</v>
      </c>
      <c r="X33" s="8">
        <v>719111</v>
      </c>
      <c r="Y33" s="8">
        <v>-192576</v>
      </c>
      <c r="Z33" s="2">
        <v>-26.779732197115607</v>
      </c>
      <c r="AA33" s="6">
        <v>2940873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30130315</v>
      </c>
      <c r="D35" s="33">
        <f>SUM(D24:D34)</f>
        <v>0</v>
      </c>
      <c r="E35" s="34">
        <f t="shared" si="1"/>
        <v>26432820</v>
      </c>
      <c r="F35" s="35">
        <f t="shared" si="1"/>
        <v>26432820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6320083</v>
      </c>
      <c r="X35" s="35">
        <f t="shared" si="1"/>
        <v>6461918</v>
      </c>
      <c r="Y35" s="35">
        <f t="shared" si="1"/>
        <v>-141835</v>
      </c>
      <c r="Z35" s="36">
        <f>+IF(X35&lt;&gt;0,+(Y35/X35)*100,0)</f>
        <v>-2.1949365497983724</v>
      </c>
      <c r="AA35" s="33">
        <f>SUM(AA24:AA34)</f>
        <v>26432820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1196195</v>
      </c>
      <c r="D37" s="46">
        <f>+D21-D35</f>
        <v>0</v>
      </c>
      <c r="E37" s="47">
        <f t="shared" si="2"/>
        <v>20685743</v>
      </c>
      <c r="F37" s="48">
        <f t="shared" si="2"/>
        <v>20685743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3453354</v>
      </c>
      <c r="X37" s="48">
        <f>IF(F21=F35,0,X21-X35)</f>
        <v>7702419</v>
      </c>
      <c r="Y37" s="48">
        <f t="shared" si="2"/>
        <v>-4249065</v>
      </c>
      <c r="Z37" s="49">
        <f>+IF(X37&lt;&gt;0,+(Y37/X37)*100,0)</f>
        <v>-55.165331826274326</v>
      </c>
      <c r="AA37" s="46">
        <f>+AA21-AA35</f>
        <v>20685743</v>
      </c>
    </row>
    <row r="38" spans="1:27" ht="23.1" customHeight="1" x14ac:dyDescent="0.25">
      <c r="A38" s="50" t="s">
        <v>62</v>
      </c>
      <c r="B38" s="29" t="s">
        <v>32</v>
      </c>
      <c r="C38" s="6">
        <v>7035701</v>
      </c>
      <c r="D38" s="6"/>
      <c r="E38" s="7">
        <v>4573424</v>
      </c>
      <c r="F38" s="8">
        <v>4573424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737649</v>
      </c>
      <c r="Y38" s="8">
        <v>-737649</v>
      </c>
      <c r="Z38" s="2">
        <v>-100</v>
      </c>
      <c r="AA38" s="6">
        <v>4573424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8231896</v>
      </c>
      <c r="D41" s="56">
        <f>SUM(D37:D40)</f>
        <v>0</v>
      </c>
      <c r="E41" s="57">
        <f t="shared" si="3"/>
        <v>25259167</v>
      </c>
      <c r="F41" s="58">
        <f t="shared" si="3"/>
        <v>25259167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3453354</v>
      </c>
      <c r="X41" s="58">
        <f t="shared" si="3"/>
        <v>8440068</v>
      </c>
      <c r="Y41" s="58">
        <f t="shared" si="3"/>
        <v>-4986714</v>
      </c>
      <c r="Z41" s="59">
        <f>+IF(X41&lt;&gt;0,+(Y41/X41)*100,0)</f>
        <v>-59.083813068804659</v>
      </c>
      <c r="AA41" s="56">
        <f>SUM(AA37:AA40)</f>
        <v>25259167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8231896</v>
      </c>
      <c r="D43" s="64">
        <f>+D41-D42</f>
        <v>0</v>
      </c>
      <c r="E43" s="65">
        <f t="shared" si="4"/>
        <v>25259167</v>
      </c>
      <c r="F43" s="66">
        <f t="shared" si="4"/>
        <v>25259167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3453354</v>
      </c>
      <c r="X43" s="66">
        <f t="shared" si="4"/>
        <v>8440068</v>
      </c>
      <c r="Y43" s="66">
        <f t="shared" si="4"/>
        <v>-4986714</v>
      </c>
      <c r="Z43" s="67">
        <f>+IF(X43&lt;&gt;0,+(Y43/X43)*100,0)</f>
        <v>-59.083813068804659</v>
      </c>
      <c r="AA43" s="64">
        <f>+AA41-AA42</f>
        <v>25259167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8231896</v>
      </c>
      <c r="D45" s="56">
        <f>SUM(D43:D44)</f>
        <v>0</v>
      </c>
      <c r="E45" s="57">
        <f t="shared" si="5"/>
        <v>25259167</v>
      </c>
      <c r="F45" s="58">
        <f t="shared" si="5"/>
        <v>25259167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3453354</v>
      </c>
      <c r="X45" s="58">
        <f t="shared" si="5"/>
        <v>8440068</v>
      </c>
      <c r="Y45" s="58">
        <f t="shared" si="5"/>
        <v>-4986714</v>
      </c>
      <c r="Z45" s="59">
        <f>+IF(X45&lt;&gt;0,+(Y45/X45)*100,0)</f>
        <v>-59.083813068804659</v>
      </c>
      <c r="AA45" s="56">
        <f>SUM(AA43:AA44)</f>
        <v>25259167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8231896</v>
      </c>
      <c r="D47" s="71">
        <f>SUM(D45:D46)</f>
        <v>0</v>
      </c>
      <c r="E47" s="72">
        <f t="shared" si="6"/>
        <v>25259167</v>
      </c>
      <c r="F47" s="73">
        <f t="shared" si="6"/>
        <v>25259167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3453354</v>
      </c>
      <c r="X47" s="74">
        <f t="shared" si="6"/>
        <v>8440068</v>
      </c>
      <c r="Y47" s="74">
        <f t="shared" si="6"/>
        <v>-4986714</v>
      </c>
      <c r="Z47" s="75">
        <f>+IF(X47&lt;&gt;0,+(Y47/X47)*100,0)</f>
        <v>-59.083813068804659</v>
      </c>
      <c r="AA47" s="76">
        <f>SUM(AA45:AA46)</f>
        <v>25259167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31979549</v>
      </c>
      <c r="D7" s="6"/>
      <c r="E7" s="7">
        <v>29943825</v>
      </c>
      <c r="F7" s="8">
        <v>29943825</v>
      </c>
      <c r="G7" s="8">
        <v>2250586</v>
      </c>
      <c r="H7" s="8">
        <v>2510212</v>
      </c>
      <c r="I7" s="8">
        <v>2744095</v>
      </c>
      <c r="J7" s="8">
        <v>7504893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7504893</v>
      </c>
      <c r="X7" s="8">
        <v>10727614</v>
      </c>
      <c r="Y7" s="8">
        <v>-3222721</v>
      </c>
      <c r="Z7" s="2">
        <v>-30.041358684233042</v>
      </c>
      <c r="AA7" s="6">
        <v>29943825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1251</v>
      </c>
      <c r="Y15" s="8">
        <v>-1251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35054863</v>
      </c>
      <c r="D21" s="33">
        <f t="shared" si="0"/>
        <v>0</v>
      </c>
      <c r="E21" s="34">
        <f t="shared" si="0"/>
        <v>29948825</v>
      </c>
      <c r="F21" s="35">
        <f t="shared" si="0"/>
        <v>29948825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7504893</v>
      </c>
      <c r="X21" s="35">
        <f t="shared" si="0"/>
        <v>10728865</v>
      </c>
      <c r="Y21" s="35">
        <f t="shared" si="0"/>
        <v>-3223972</v>
      </c>
      <c r="Z21" s="36">
        <f>+IF(X21&lt;&gt;0,+(Y21/X21)*100,0)</f>
        <v>-30.049515955322391</v>
      </c>
      <c r="AA21" s="33">
        <f>SUM(AA5:AA20)</f>
        <v>29948825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5518763</v>
      </c>
      <c r="D24" s="6"/>
      <c r="E24" s="7">
        <v>5513590</v>
      </c>
      <c r="F24" s="8">
        <v>5513590</v>
      </c>
      <c r="G24" s="8">
        <v>435752</v>
      </c>
      <c r="H24" s="8">
        <v>414052</v>
      </c>
      <c r="I24" s="8">
        <v>438251</v>
      </c>
      <c r="J24" s="8">
        <v>1288055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1288055</v>
      </c>
      <c r="X24" s="8">
        <v>1378404</v>
      </c>
      <c r="Y24" s="8">
        <v>-90349</v>
      </c>
      <c r="Z24" s="2">
        <v>-6.5546095339247419</v>
      </c>
      <c r="AA24" s="6">
        <v>5513590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3087000</v>
      </c>
      <c r="G26" s="8">
        <v>257250</v>
      </c>
      <c r="H26" s="8">
        <v>257250</v>
      </c>
      <c r="I26" s="8">
        <v>257250</v>
      </c>
      <c r="J26" s="8">
        <v>771750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771750</v>
      </c>
      <c r="X26" s="8">
        <v>771750</v>
      </c>
      <c r="Y26" s="8"/>
      <c r="Z26" s="2"/>
      <c r="AA26" s="6">
        <v>3087000</v>
      </c>
    </row>
    <row r="27" spans="1:27" ht="13.5" x14ac:dyDescent="0.25">
      <c r="A27" s="25" t="s">
        <v>53</v>
      </c>
      <c r="B27" s="24" t="s">
        <v>32</v>
      </c>
      <c r="C27" s="6">
        <v>2323278</v>
      </c>
      <c r="D27" s="6"/>
      <c r="E27" s="7">
        <v>3537450</v>
      </c>
      <c r="F27" s="8">
        <v>3537450</v>
      </c>
      <c r="G27" s="8">
        <v>294790</v>
      </c>
      <c r="H27" s="8">
        <v>294790</v>
      </c>
      <c r="I27" s="8">
        <v>294790</v>
      </c>
      <c r="J27" s="8">
        <v>884370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884370</v>
      </c>
      <c r="X27" s="8">
        <v>884370</v>
      </c>
      <c r="Y27" s="8"/>
      <c r="Z27" s="2"/>
      <c r="AA27" s="6">
        <v>3537450</v>
      </c>
    </row>
    <row r="28" spans="1:27" ht="13.5" x14ac:dyDescent="0.25">
      <c r="A28" s="25" t="s">
        <v>54</v>
      </c>
      <c r="B28" s="24" t="s">
        <v>32</v>
      </c>
      <c r="C28" s="6">
        <v>961570</v>
      </c>
      <c r="D28" s="6"/>
      <c r="E28" s="7">
        <v>127000</v>
      </c>
      <c r="F28" s="8">
        <v>127000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6183593</v>
      </c>
      <c r="D30" s="6"/>
      <c r="E30" s="7">
        <v>7245000</v>
      </c>
      <c r="F30" s="8">
        <v>7245000</v>
      </c>
      <c r="G30" s="8">
        <v>447440</v>
      </c>
      <c r="H30" s="8">
        <v>46336</v>
      </c>
      <c r="I30" s="8">
        <v>619603</v>
      </c>
      <c r="J30" s="8">
        <v>1113379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1113379</v>
      </c>
      <c r="X30" s="8">
        <v>1811253</v>
      </c>
      <c r="Y30" s="8">
        <v>-697874</v>
      </c>
      <c r="Z30" s="2">
        <v>-38.529901675801227</v>
      </c>
      <c r="AA30" s="6">
        <v>7245000</v>
      </c>
    </row>
    <row r="31" spans="1:27" ht="13.5" x14ac:dyDescent="0.25">
      <c r="A31" s="25" t="s">
        <v>57</v>
      </c>
      <c r="B31" s="24" t="s">
        <v>32</v>
      </c>
      <c r="C31" s="6">
        <v>855324</v>
      </c>
      <c r="D31" s="6"/>
      <c r="E31" s="7">
        <v>1053000</v>
      </c>
      <c r="F31" s="8">
        <v>1053000</v>
      </c>
      <c r="G31" s="8"/>
      <c r="H31" s="8">
        <v>25553</v>
      </c>
      <c r="I31" s="8">
        <v>208566</v>
      </c>
      <c r="J31" s="8">
        <v>234119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234119</v>
      </c>
      <c r="X31" s="8">
        <v>405745</v>
      </c>
      <c r="Y31" s="8">
        <v>-171626</v>
      </c>
      <c r="Z31" s="2">
        <v>-42.298980887010309</v>
      </c>
      <c r="AA31" s="6">
        <v>1053000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2062216</v>
      </c>
      <c r="D33" s="6"/>
      <c r="E33" s="7">
        <v>2935000</v>
      </c>
      <c r="F33" s="8">
        <v>2935000</v>
      </c>
      <c r="G33" s="8">
        <v>214887</v>
      </c>
      <c r="H33" s="8">
        <v>197647</v>
      </c>
      <c r="I33" s="8">
        <v>228178</v>
      </c>
      <c r="J33" s="8">
        <v>640712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640712</v>
      </c>
      <c r="X33" s="8">
        <v>733749</v>
      </c>
      <c r="Y33" s="8">
        <v>-93037</v>
      </c>
      <c r="Z33" s="2">
        <v>-12.679676565146938</v>
      </c>
      <c r="AA33" s="6">
        <v>2935000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19090960</v>
      </c>
      <c r="D35" s="33">
        <f>SUM(D24:D34)</f>
        <v>0</v>
      </c>
      <c r="E35" s="34">
        <f t="shared" si="1"/>
        <v>23498040</v>
      </c>
      <c r="F35" s="35">
        <f t="shared" si="1"/>
        <v>23498040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4932385</v>
      </c>
      <c r="X35" s="35">
        <f t="shared" si="1"/>
        <v>5985271</v>
      </c>
      <c r="Y35" s="35">
        <f t="shared" si="1"/>
        <v>-1052886</v>
      </c>
      <c r="Z35" s="36">
        <f>+IF(X35&lt;&gt;0,+(Y35/X35)*100,0)</f>
        <v>-17.591283669528078</v>
      </c>
      <c r="AA35" s="33">
        <f>SUM(AA24:AA34)</f>
        <v>23498040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15963903</v>
      </c>
      <c r="D37" s="46">
        <f>+D21-D35</f>
        <v>0</v>
      </c>
      <c r="E37" s="47">
        <f t="shared" si="2"/>
        <v>6450785</v>
      </c>
      <c r="F37" s="48">
        <f t="shared" si="2"/>
        <v>6450785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2572508</v>
      </c>
      <c r="X37" s="48">
        <f>IF(F21=F35,0,X21-X35)</f>
        <v>4743594</v>
      </c>
      <c r="Y37" s="48">
        <f t="shared" si="2"/>
        <v>-2171086</v>
      </c>
      <c r="Z37" s="49">
        <f>+IF(X37&lt;&gt;0,+(Y37/X37)*100,0)</f>
        <v>-45.768798931780417</v>
      </c>
      <c r="AA37" s="46">
        <f>+AA21-AA35</f>
        <v>6450785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15963903</v>
      </c>
      <c r="D41" s="56">
        <f>SUM(D37:D40)</f>
        <v>0</v>
      </c>
      <c r="E41" s="57">
        <f t="shared" si="3"/>
        <v>6450785</v>
      </c>
      <c r="F41" s="58">
        <f t="shared" si="3"/>
        <v>6450785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2572508</v>
      </c>
      <c r="X41" s="58">
        <f t="shared" si="3"/>
        <v>4743594</v>
      </c>
      <c r="Y41" s="58">
        <f t="shared" si="3"/>
        <v>-2171086</v>
      </c>
      <c r="Z41" s="59">
        <f>+IF(X41&lt;&gt;0,+(Y41/X41)*100,0)</f>
        <v>-45.768798931780417</v>
      </c>
      <c r="AA41" s="56">
        <f>SUM(AA37:AA40)</f>
        <v>6450785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15963903</v>
      </c>
      <c r="D43" s="64">
        <f>+D41-D42</f>
        <v>0</v>
      </c>
      <c r="E43" s="65">
        <f t="shared" si="4"/>
        <v>6450785</v>
      </c>
      <c r="F43" s="66">
        <f t="shared" si="4"/>
        <v>6450785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2572508</v>
      </c>
      <c r="X43" s="66">
        <f t="shared" si="4"/>
        <v>4743594</v>
      </c>
      <c r="Y43" s="66">
        <f t="shared" si="4"/>
        <v>-2171086</v>
      </c>
      <c r="Z43" s="67">
        <f>+IF(X43&lt;&gt;0,+(Y43/X43)*100,0)</f>
        <v>-45.768798931780417</v>
      </c>
      <c r="AA43" s="64">
        <f>+AA41-AA42</f>
        <v>6450785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15963903</v>
      </c>
      <c r="D45" s="56">
        <f>SUM(D43:D44)</f>
        <v>0</v>
      </c>
      <c r="E45" s="57">
        <f t="shared" si="5"/>
        <v>6450785</v>
      </c>
      <c r="F45" s="58">
        <f t="shared" si="5"/>
        <v>6450785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2572508</v>
      </c>
      <c r="X45" s="58">
        <f t="shared" si="5"/>
        <v>4743594</v>
      </c>
      <c r="Y45" s="58">
        <f t="shared" si="5"/>
        <v>-2171086</v>
      </c>
      <c r="Z45" s="59">
        <f>+IF(X45&lt;&gt;0,+(Y45/X45)*100,0)</f>
        <v>-45.768798931780417</v>
      </c>
      <c r="AA45" s="56">
        <f>SUM(AA43:AA44)</f>
        <v>6450785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15963903</v>
      </c>
      <c r="D47" s="71">
        <f>SUM(D45:D46)</f>
        <v>0</v>
      </c>
      <c r="E47" s="72">
        <f t="shared" si="6"/>
        <v>6450785</v>
      </c>
      <c r="F47" s="73">
        <f t="shared" si="6"/>
        <v>6450785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2572508</v>
      </c>
      <c r="X47" s="74">
        <f t="shared" si="6"/>
        <v>4743594</v>
      </c>
      <c r="Y47" s="74">
        <f t="shared" si="6"/>
        <v>-2171086</v>
      </c>
      <c r="Z47" s="75">
        <f>+IF(X47&lt;&gt;0,+(Y47/X47)*100,0)</f>
        <v>-45.768798931780417</v>
      </c>
      <c r="AA47" s="76">
        <f>SUM(AA45:AA46)</f>
        <v>6450785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150050027</v>
      </c>
      <c r="G7" s="8">
        <v>2828830</v>
      </c>
      <c r="H7" s="8">
        <v>11483257</v>
      </c>
      <c r="I7" s="8">
        <v>12946402</v>
      </c>
      <c r="J7" s="8">
        <v>27258489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27258489</v>
      </c>
      <c r="X7" s="8">
        <v>37610723</v>
      </c>
      <c r="Y7" s="8">
        <v>-10352234</v>
      </c>
      <c r="Z7" s="2">
        <v>-27.524687573807078</v>
      </c>
      <c r="AA7" s="6">
        <v>150050027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3554280</v>
      </c>
      <c r="G13" s="8">
        <v>309530</v>
      </c>
      <c r="H13" s="8">
        <v>267371</v>
      </c>
      <c r="I13" s="8">
        <v>295660</v>
      </c>
      <c r="J13" s="8">
        <v>872561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872561</v>
      </c>
      <c r="X13" s="8">
        <v>890896</v>
      </c>
      <c r="Y13" s="8">
        <v>-18335</v>
      </c>
      <c r="Z13" s="2">
        <v>-2.0580404446759215</v>
      </c>
      <c r="AA13" s="6">
        <v>3554280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6253780</v>
      </c>
      <c r="X18" s="8">
        <v>3762150</v>
      </c>
      <c r="Y18" s="8">
        <v>2491630</v>
      </c>
      <c r="Z18" s="2">
        <v>66.228885079010666</v>
      </c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22025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5520</v>
      </c>
      <c r="Y19" s="26">
        <v>-5520</v>
      </c>
      <c r="Z19" s="27">
        <v>-100</v>
      </c>
      <c r="AA19" s="28">
        <v>22025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168635523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34384830</v>
      </c>
      <c r="X21" s="35">
        <f t="shared" si="0"/>
        <v>42269289</v>
      </c>
      <c r="Y21" s="35">
        <f t="shared" si="0"/>
        <v>-7884459</v>
      </c>
      <c r="Z21" s="36">
        <f>+IF(X21&lt;&gt;0,+(Y21/X21)*100,0)</f>
        <v>-18.652925531820514</v>
      </c>
      <c r="AA21" s="33">
        <f>SUM(AA5:AA20)</f>
        <v>168635523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19928242</v>
      </c>
      <c r="G24" s="8">
        <v>1823143</v>
      </c>
      <c r="H24" s="8">
        <v>1878382</v>
      </c>
      <c r="I24" s="8">
        <v>1750219</v>
      </c>
      <c r="J24" s="8">
        <v>5451744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5451744</v>
      </c>
      <c r="X24" s="8">
        <v>4980451</v>
      </c>
      <c r="Y24" s="8">
        <v>471293</v>
      </c>
      <c r="Z24" s="2">
        <v>9.46285788174605</v>
      </c>
      <c r="AA24" s="6">
        <v>19928242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15320136</v>
      </c>
      <c r="G26" s="8">
        <v>592133</v>
      </c>
      <c r="H26" s="8">
        <v>574043</v>
      </c>
      <c r="I26" s="8">
        <v>3236815</v>
      </c>
      <c r="J26" s="8">
        <v>4402991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4402991</v>
      </c>
      <c r="X26" s="8">
        <v>3830034</v>
      </c>
      <c r="Y26" s="8">
        <v>572957</v>
      </c>
      <c r="Z26" s="2">
        <v>14.959579993284656</v>
      </c>
      <c r="AA26" s="6">
        <v>15320136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24174876</v>
      </c>
      <c r="G27" s="8">
        <v>-193</v>
      </c>
      <c r="H27" s="8"/>
      <c r="I27" s="8">
        <v>6086031</v>
      </c>
      <c r="J27" s="8">
        <v>6085838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6085838</v>
      </c>
      <c r="X27" s="8">
        <v>6043719</v>
      </c>
      <c r="Y27" s="8">
        <v>42119</v>
      </c>
      <c r="Z27" s="2">
        <v>0.6969053326271456</v>
      </c>
      <c r="AA27" s="6">
        <v>24174876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542580</v>
      </c>
      <c r="G28" s="8">
        <v>37980</v>
      </c>
      <c r="H28" s="8">
        <v>37980</v>
      </c>
      <c r="I28" s="8">
        <v>64616</v>
      </c>
      <c r="J28" s="8">
        <v>140576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140576</v>
      </c>
      <c r="X28" s="8">
        <v>135645</v>
      </c>
      <c r="Y28" s="8">
        <v>4931</v>
      </c>
      <c r="Z28" s="2">
        <v>3.6352242987209258</v>
      </c>
      <c r="AA28" s="6">
        <v>542580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52024882</v>
      </c>
      <c r="G30" s="8">
        <v>431575</v>
      </c>
      <c r="H30" s="8">
        <v>-15470790</v>
      </c>
      <c r="I30" s="8">
        <v>16032093</v>
      </c>
      <c r="J30" s="8">
        <v>992878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992878</v>
      </c>
      <c r="X30" s="8">
        <v>15098962</v>
      </c>
      <c r="Y30" s="8">
        <v>-14106084</v>
      </c>
      <c r="Z30" s="2">
        <v>-93.424196974599965</v>
      </c>
      <c r="AA30" s="6">
        <v>52024882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5405447</v>
      </c>
      <c r="G31" s="8">
        <v>11579</v>
      </c>
      <c r="H31" s="8">
        <v>544063</v>
      </c>
      <c r="I31" s="8">
        <v>424329</v>
      </c>
      <c r="J31" s="8">
        <v>979971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979971</v>
      </c>
      <c r="X31" s="8">
        <v>1649257</v>
      </c>
      <c r="Y31" s="8">
        <v>-669286</v>
      </c>
      <c r="Z31" s="2">
        <v>-40.581061653823511</v>
      </c>
      <c r="AA31" s="6">
        <v>5405447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2093330</v>
      </c>
      <c r="G33" s="8">
        <v>322241</v>
      </c>
      <c r="H33" s="8">
        <v>67279</v>
      </c>
      <c r="I33" s="8">
        <v>159813</v>
      </c>
      <c r="J33" s="8">
        <v>549333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549333</v>
      </c>
      <c r="X33" s="8">
        <v>733830</v>
      </c>
      <c r="Y33" s="8">
        <v>-184497</v>
      </c>
      <c r="Z33" s="2">
        <v>-25.141654061567394</v>
      </c>
      <c r="AA33" s="6">
        <v>2093330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8071955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8071955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127561448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18603331</v>
      </c>
      <c r="X35" s="35">
        <f t="shared" si="1"/>
        <v>32471898</v>
      </c>
      <c r="Y35" s="35">
        <f t="shared" si="1"/>
        <v>-13868567</v>
      </c>
      <c r="Z35" s="36">
        <f>+IF(X35&lt;&gt;0,+(Y35/X35)*100,0)</f>
        <v>-42.709443716532988</v>
      </c>
      <c r="AA35" s="33">
        <f>SUM(AA24:AA34)</f>
        <v>127561448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41074075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15781499</v>
      </c>
      <c r="X37" s="48">
        <f>IF(F21=F35,0,X21-X35)</f>
        <v>9797391</v>
      </c>
      <c r="Y37" s="48">
        <f t="shared" si="2"/>
        <v>5984108</v>
      </c>
      <c r="Z37" s="49">
        <f>+IF(X37&lt;&gt;0,+(Y37/X37)*100,0)</f>
        <v>61.078587146312721</v>
      </c>
      <c r="AA37" s="46">
        <f>+AA21-AA35</f>
        <v>41074075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14133516</v>
      </c>
      <c r="G38" s="8"/>
      <c r="H38" s="8">
        <v>340607</v>
      </c>
      <c r="I38" s="8">
        <v>1124138</v>
      </c>
      <c r="J38" s="8">
        <v>1464745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1464745</v>
      </c>
      <c r="X38" s="8">
        <v>3485618</v>
      </c>
      <c r="Y38" s="8">
        <v>-2020873</v>
      </c>
      <c r="Z38" s="2">
        <v>-57.977466262797584</v>
      </c>
      <c r="AA38" s="6">
        <v>14133516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1296191</v>
      </c>
      <c r="G39" s="26">
        <v>123014</v>
      </c>
      <c r="H39" s="26">
        <v>19729</v>
      </c>
      <c r="I39" s="26">
        <v>65474</v>
      </c>
      <c r="J39" s="26">
        <v>208217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208217</v>
      </c>
      <c r="X39" s="26">
        <v>324896</v>
      </c>
      <c r="Y39" s="26">
        <v>-116679</v>
      </c>
      <c r="Z39" s="27">
        <v>-35.912722840539743</v>
      </c>
      <c r="AA39" s="28">
        <v>1296191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56503782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17454461</v>
      </c>
      <c r="X41" s="58">
        <f t="shared" si="3"/>
        <v>13607905</v>
      </c>
      <c r="Y41" s="58">
        <f t="shared" si="3"/>
        <v>3846556</v>
      </c>
      <c r="Z41" s="59">
        <f>+IF(X41&lt;&gt;0,+(Y41/X41)*100,0)</f>
        <v>28.26706976569869</v>
      </c>
      <c r="AA41" s="56">
        <f>SUM(AA37:AA40)</f>
        <v>56503782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56503782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17454461</v>
      </c>
      <c r="X43" s="66">
        <f t="shared" si="4"/>
        <v>13607905</v>
      </c>
      <c r="Y43" s="66">
        <f t="shared" si="4"/>
        <v>3846556</v>
      </c>
      <c r="Z43" s="67">
        <f>+IF(X43&lt;&gt;0,+(Y43/X43)*100,0)</f>
        <v>28.26706976569869</v>
      </c>
      <c r="AA43" s="64">
        <f>+AA41-AA42</f>
        <v>56503782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56503782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17454461</v>
      </c>
      <c r="X45" s="58">
        <f t="shared" si="5"/>
        <v>13607905</v>
      </c>
      <c r="Y45" s="58">
        <f t="shared" si="5"/>
        <v>3846556</v>
      </c>
      <c r="Z45" s="59">
        <f>+IF(X45&lt;&gt;0,+(Y45/X45)*100,0)</f>
        <v>28.26706976569869</v>
      </c>
      <c r="AA45" s="56">
        <f>SUM(AA43:AA44)</f>
        <v>56503782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56503782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17454461</v>
      </c>
      <c r="X47" s="74">
        <f t="shared" si="6"/>
        <v>13607905</v>
      </c>
      <c r="Y47" s="74">
        <f t="shared" si="6"/>
        <v>3846556</v>
      </c>
      <c r="Z47" s="75">
        <f>+IF(X47&lt;&gt;0,+(Y47/X47)*100,0)</f>
        <v>28.26706976569869</v>
      </c>
      <c r="AA47" s="76">
        <f>SUM(AA45:AA46)</f>
        <v>56503782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75189874</v>
      </c>
      <c r="G7" s="8">
        <v>5681147</v>
      </c>
      <c r="H7" s="8">
        <v>5448699</v>
      </c>
      <c r="I7" s="8">
        <v>5660483</v>
      </c>
      <c r="J7" s="8">
        <v>16790329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16790329</v>
      </c>
      <c r="X7" s="8">
        <v>17302574</v>
      </c>
      <c r="Y7" s="8">
        <v>-512245</v>
      </c>
      <c r="Z7" s="2">
        <v>-2.9605132739209781</v>
      </c>
      <c r="AA7" s="6">
        <v>75189874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416012</v>
      </c>
      <c r="X8" s="8">
        <v>393036</v>
      </c>
      <c r="Y8" s="8">
        <v>22976</v>
      </c>
      <c r="Z8" s="2">
        <v>5.8457749417356171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1260</v>
      </c>
      <c r="Y15" s="8">
        <v>-1260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6107962</v>
      </c>
      <c r="X18" s="8">
        <v>6435302</v>
      </c>
      <c r="Y18" s="8">
        <v>-327340</v>
      </c>
      <c r="Z18" s="2">
        <v>-5.0866299670163109</v>
      </c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91640400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23314303</v>
      </c>
      <c r="X21" s="35">
        <f t="shared" si="0"/>
        <v>24132172</v>
      </c>
      <c r="Y21" s="35">
        <f t="shared" si="0"/>
        <v>-817869</v>
      </c>
      <c r="Z21" s="36">
        <f>+IF(X21&lt;&gt;0,+(Y21/X21)*100,0)</f>
        <v>-3.3891230345946481</v>
      </c>
      <c r="AA21" s="33">
        <f>SUM(AA5:AA20)</f>
        <v>91640400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18728983</v>
      </c>
      <c r="G24" s="8">
        <v>1039675</v>
      </c>
      <c r="H24" s="8">
        <v>1372082</v>
      </c>
      <c r="I24" s="8">
        <v>1388900</v>
      </c>
      <c r="J24" s="8">
        <v>3800657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3800657</v>
      </c>
      <c r="X24" s="8">
        <v>4084019</v>
      </c>
      <c r="Y24" s="8">
        <v>-283362</v>
      </c>
      <c r="Z24" s="2">
        <v>-6.93831248091647</v>
      </c>
      <c r="AA24" s="6">
        <v>18728983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5825470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-27423</v>
      </c>
      <c r="X26" s="8"/>
      <c r="Y26" s="8">
        <v>-27423</v>
      </c>
      <c r="Z26" s="2"/>
      <c r="AA26" s="6">
        <v>5825470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14380489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14380489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18213233</v>
      </c>
      <c r="G30" s="8">
        <v>39087</v>
      </c>
      <c r="H30" s="8">
        <v>38851</v>
      </c>
      <c r="I30" s="8">
        <v>40958</v>
      </c>
      <c r="J30" s="8">
        <v>118896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118896</v>
      </c>
      <c r="X30" s="8">
        <v>2367720</v>
      </c>
      <c r="Y30" s="8">
        <v>-2248824</v>
      </c>
      <c r="Z30" s="2">
        <v>-94.978460290912778</v>
      </c>
      <c r="AA30" s="6">
        <v>18213233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3018589</v>
      </c>
      <c r="G31" s="8">
        <v>161960</v>
      </c>
      <c r="H31" s="8">
        <v>182757</v>
      </c>
      <c r="I31" s="8">
        <v>279852</v>
      </c>
      <c r="J31" s="8">
        <v>624569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624569</v>
      </c>
      <c r="X31" s="8">
        <v>875391</v>
      </c>
      <c r="Y31" s="8">
        <v>-250822</v>
      </c>
      <c r="Z31" s="2">
        <v>-28.652567823978085</v>
      </c>
      <c r="AA31" s="6">
        <v>3018589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5085062</v>
      </c>
      <c r="G33" s="8">
        <v>14326</v>
      </c>
      <c r="H33" s="8">
        <v>22305</v>
      </c>
      <c r="I33" s="8">
        <v>38850</v>
      </c>
      <c r="J33" s="8">
        <v>75481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75481</v>
      </c>
      <c r="X33" s="8">
        <v>173449</v>
      </c>
      <c r="Y33" s="8">
        <v>-97968</v>
      </c>
      <c r="Z33" s="2">
        <v>-56.482308920777868</v>
      </c>
      <c r="AA33" s="6">
        <v>5085062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3981805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3981805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69431060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4592180</v>
      </c>
      <c r="X35" s="35">
        <f t="shared" si="1"/>
        <v>7500579</v>
      </c>
      <c r="Y35" s="35">
        <f t="shared" si="1"/>
        <v>-2908399</v>
      </c>
      <c r="Z35" s="36">
        <f>+IF(X35&lt;&gt;0,+(Y35/X35)*100,0)</f>
        <v>-38.775659852392728</v>
      </c>
      <c r="AA35" s="33">
        <f>SUM(AA24:AA34)</f>
        <v>69431060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22209340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18722123</v>
      </c>
      <c r="X37" s="48">
        <f>IF(F21=F35,0,X21-X35)</f>
        <v>16631593</v>
      </c>
      <c r="Y37" s="48">
        <f t="shared" si="2"/>
        <v>2090530</v>
      </c>
      <c r="Z37" s="49">
        <f>+IF(X37&lt;&gt;0,+(Y37/X37)*100,0)</f>
        <v>12.569631784519981</v>
      </c>
      <c r="AA37" s="46">
        <f>+AA21-AA35</f>
        <v>22209340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629400</v>
      </c>
      <c r="G39" s="26">
        <v>75667</v>
      </c>
      <c r="H39" s="26">
        <v>110800</v>
      </c>
      <c r="I39" s="26">
        <v>75049</v>
      </c>
      <c r="J39" s="26">
        <v>261516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261516</v>
      </c>
      <c r="X39" s="26">
        <v>157350</v>
      </c>
      <c r="Y39" s="26">
        <v>104166</v>
      </c>
      <c r="Z39" s="27">
        <v>66.200190657769312</v>
      </c>
      <c r="AA39" s="28">
        <v>629400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22838740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18983639</v>
      </c>
      <c r="X41" s="58">
        <f t="shared" si="3"/>
        <v>16788943</v>
      </c>
      <c r="Y41" s="58">
        <f t="shared" si="3"/>
        <v>2194696</v>
      </c>
      <c r="Z41" s="59">
        <f>+IF(X41&lt;&gt;0,+(Y41/X41)*100,0)</f>
        <v>13.072270243576382</v>
      </c>
      <c r="AA41" s="56">
        <f>SUM(AA37:AA40)</f>
        <v>22838740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22838740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18983639</v>
      </c>
      <c r="X43" s="66">
        <f t="shared" si="4"/>
        <v>16788943</v>
      </c>
      <c r="Y43" s="66">
        <f t="shared" si="4"/>
        <v>2194696</v>
      </c>
      <c r="Z43" s="67">
        <f>+IF(X43&lt;&gt;0,+(Y43/X43)*100,0)</f>
        <v>13.072270243576382</v>
      </c>
      <c r="AA43" s="64">
        <f>+AA41-AA42</f>
        <v>22838740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22838740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18983639</v>
      </c>
      <c r="X45" s="58">
        <f t="shared" si="5"/>
        <v>16788943</v>
      </c>
      <c r="Y45" s="58">
        <f t="shared" si="5"/>
        <v>2194696</v>
      </c>
      <c r="Z45" s="59">
        <f>+IF(X45&lt;&gt;0,+(Y45/X45)*100,0)</f>
        <v>13.072270243576382</v>
      </c>
      <c r="AA45" s="56">
        <f>SUM(AA43:AA44)</f>
        <v>22838740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22838740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18983639</v>
      </c>
      <c r="X47" s="74">
        <f t="shared" si="6"/>
        <v>16788943</v>
      </c>
      <c r="Y47" s="74">
        <f t="shared" si="6"/>
        <v>2194696</v>
      </c>
      <c r="Z47" s="75">
        <f>+IF(X47&lt;&gt;0,+(Y47/X47)*100,0)</f>
        <v>13.072270243576382</v>
      </c>
      <c r="AA47" s="76">
        <f>SUM(AA45:AA46)</f>
        <v>22838740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122600466</v>
      </c>
      <c r="G7" s="8">
        <v>8019662</v>
      </c>
      <c r="H7" s="8">
        <v>5008530</v>
      </c>
      <c r="I7" s="8">
        <v>9210022</v>
      </c>
      <c r="J7" s="8">
        <v>22238214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22238214</v>
      </c>
      <c r="X7" s="8">
        <v>30650100</v>
      </c>
      <c r="Y7" s="8">
        <v>-8411886</v>
      </c>
      <c r="Z7" s="2">
        <v>-27.444889249953508</v>
      </c>
      <c r="AA7" s="6">
        <v>122600466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16008</v>
      </c>
      <c r="X13" s="8">
        <v>18411</v>
      </c>
      <c r="Y13" s="8">
        <v>-2403</v>
      </c>
      <c r="Z13" s="2">
        <v>-13.051979794687959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122674111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22254222</v>
      </c>
      <c r="X21" s="35">
        <f t="shared" si="0"/>
        <v>30668511</v>
      </c>
      <c r="Y21" s="35">
        <f t="shared" si="0"/>
        <v>-8414289</v>
      </c>
      <c r="Z21" s="36">
        <f>+IF(X21&lt;&gt;0,+(Y21/X21)*100,0)</f>
        <v>-27.436248861250551</v>
      </c>
      <c r="AA21" s="33">
        <f>SUM(AA5:AA20)</f>
        <v>122674111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7356890</v>
      </c>
      <c r="X24" s="8">
        <v>8788560</v>
      </c>
      <c r="Y24" s="8">
        <v>-1431670</v>
      </c>
      <c r="Z24" s="2">
        <v>-16.290154473542877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503976</v>
      </c>
      <c r="Y27" s="8">
        <v>-503976</v>
      </c>
      <c r="Z27" s="2">
        <v>-100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/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/>
      <c r="Y28" s="8">
        <v>24725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41450955</v>
      </c>
      <c r="G30" s="8">
        <v>37073</v>
      </c>
      <c r="H30" s="8">
        <v>6588113</v>
      </c>
      <c r="I30" s="8">
        <v>516077</v>
      </c>
      <c r="J30" s="8">
        <v>7141263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7141263</v>
      </c>
      <c r="X30" s="8">
        <v>10362711</v>
      </c>
      <c r="Y30" s="8">
        <v>-3221448</v>
      </c>
      <c r="Z30" s="2">
        <v>-31.08692310342342</v>
      </c>
      <c r="AA30" s="6">
        <v>41450955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3932411</v>
      </c>
      <c r="G31" s="8"/>
      <c r="H31" s="8">
        <v>5204</v>
      </c>
      <c r="I31" s="8">
        <v>247308</v>
      </c>
      <c r="J31" s="8">
        <v>252512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252512</v>
      </c>
      <c r="X31" s="8">
        <v>983088</v>
      </c>
      <c r="Y31" s="8">
        <v>-730576</v>
      </c>
      <c r="Z31" s="2">
        <v>-74.314405221099236</v>
      </c>
      <c r="AA31" s="6">
        <v>3932411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34714940</v>
      </c>
      <c r="G33" s="8">
        <v>2714476</v>
      </c>
      <c r="H33" s="8">
        <v>4953658</v>
      </c>
      <c r="I33" s="8">
        <v>2378599</v>
      </c>
      <c r="J33" s="8">
        <v>10046733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10046733</v>
      </c>
      <c r="X33" s="8">
        <v>9450755</v>
      </c>
      <c r="Y33" s="8">
        <v>595978</v>
      </c>
      <c r="Z33" s="2">
        <v>6.3061416786277924</v>
      </c>
      <c r="AA33" s="6">
        <v>34714940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122738753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24822123</v>
      </c>
      <c r="X35" s="35">
        <f t="shared" si="1"/>
        <v>30089090</v>
      </c>
      <c r="Y35" s="35">
        <f t="shared" si="1"/>
        <v>-5266967</v>
      </c>
      <c r="Z35" s="36">
        <f>+IF(X35&lt;&gt;0,+(Y35/X35)*100,0)</f>
        <v>-17.504573916991177</v>
      </c>
      <c r="AA35" s="33">
        <f>SUM(AA24:AA34)</f>
        <v>122738753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-2567901</v>
      </c>
      <c r="X37" s="48">
        <f>IF(F21=F35,0,X21-X35)</f>
        <v>579421</v>
      </c>
      <c r="Y37" s="48">
        <f t="shared" si="2"/>
        <v>-3147322</v>
      </c>
      <c r="Z37" s="49">
        <f>+IF(X37&lt;&gt;0,+(Y37/X37)*100,0)</f>
        <v>-543.18397158542757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-2567901</v>
      </c>
      <c r="X41" s="58">
        <f t="shared" si="3"/>
        <v>579421</v>
      </c>
      <c r="Y41" s="58">
        <f t="shared" si="3"/>
        <v>-3147322</v>
      </c>
      <c r="Z41" s="59">
        <f>+IF(X41&lt;&gt;0,+(Y41/X41)*100,0)</f>
        <v>-543.18397158542757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-2567901</v>
      </c>
      <c r="X43" s="66">
        <f t="shared" si="4"/>
        <v>579421</v>
      </c>
      <c r="Y43" s="66">
        <f t="shared" si="4"/>
        <v>-3147322</v>
      </c>
      <c r="Z43" s="67">
        <f>+IF(X43&lt;&gt;0,+(Y43/X43)*100,0)</f>
        <v>-543.18397158542757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-2567901</v>
      </c>
      <c r="X45" s="58">
        <f t="shared" si="5"/>
        <v>579421</v>
      </c>
      <c r="Y45" s="58">
        <f t="shared" si="5"/>
        <v>-3147322</v>
      </c>
      <c r="Z45" s="59">
        <f>+IF(X45&lt;&gt;0,+(Y45/X45)*100,0)</f>
        <v>-543.18397158542757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-2567901</v>
      </c>
      <c r="X47" s="74">
        <f t="shared" si="6"/>
        <v>579421</v>
      </c>
      <c r="Y47" s="74">
        <f t="shared" si="6"/>
        <v>-3147322</v>
      </c>
      <c r="Z47" s="75">
        <f>+IF(X47&lt;&gt;0,+(Y47/X47)*100,0)</f>
        <v>-543.18397158542757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39677157</v>
      </c>
      <c r="G7" s="8">
        <v>4303569</v>
      </c>
      <c r="H7" s="8">
        <v>3140459</v>
      </c>
      <c r="I7" s="8">
        <v>3566327</v>
      </c>
      <c r="J7" s="8">
        <v>11010355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11010355</v>
      </c>
      <c r="X7" s="8">
        <v>8981147</v>
      </c>
      <c r="Y7" s="8">
        <v>2029208</v>
      </c>
      <c r="Z7" s="2">
        <v>22.594085143022376</v>
      </c>
      <c r="AA7" s="6">
        <v>39677157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1438447</v>
      </c>
      <c r="X13" s="8">
        <v>739431</v>
      </c>
      <c r="Y13" s="8">
        <v>699016</v>
      </c>
      <c r="Z13" s="2">
        <v>94.53431084171477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1263</v>
      </c>
      <c r="Y19" s="26">
        <v>-1263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42641117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12448802</v>
      </c>
      <c r="X21" s="35">
        <f t="shared" si="0"/>
        <v>9721841</v>
      </c>
      <c r="Y21" s="35">
        <f t="shared" si="0"/>
        <v>2726961</v>
      </c>
      <c r="Z21" s="36">
        <f>+IF(X21&lt;&gt;0,+(Y21/X21)*100,0)</f>
        <v>28.049841588645606</v>
      </c>
      <c r="AA21" s="33">
        <f>SUM(AA5:AA20)</f>
        <v>42641117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9216553</v>
      </c>
      <c r="G24" s="8">
        <v>674744</v>
      </c>
      <c r="H24" s="8">
        <v>723669</v>
      </c>
      <c r="I24" s="8">
        <v>705646</v>
      </c>
      <c r="J24" s="8">
        <v>2104059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2104059</v>
      </c>
      <c r="X24" s="8">
        <v>2303217</v>
      </c>
      <c r="Y24" s="8">
        <v>-199158</v>
      </c>
      <c r="Z24" s="2">
        <v>-8.6469490282504857</v>
      </c>
      <c r="AA24" s="6">
        <v>9216553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12172476</v>
      </c>
      <c r="G26" s="8">
        <v>1774801</v>
      </c>
      <c r="H26" s="8">
        <v>-7293074</v>
      </c>
      <c r="I26" s="8">
        <v>1388583</v>
      </c>
      <c r="J26" s="8">
        <v>-4129690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-4129690</v>
      </c>
      <c r="X26" s="8">
        <v>3041901</v>
      </c>
      <c r="Y26" s="8">
        <v>-7171591</v>
      </c>
      <c r="Z26" s="2">
        <v>-235.76017102463229</v>
      </c>
      <c r="AA26" s="6">
        <v>12172476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1528278</v>
      </c>
      <c r="Y27" s="8">
        <v>-1528278</v>
      </c>
      <c r="Z27" s="2">
        <v>-100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18525</v>
      </c>
      <c r="Y28" s="8">
        <v>-18525</v>
      </c>
      <c r="Z28" s="2">
        <v>-100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2002111</v>
      </c>
      <c r="G30" s="8">
        <v>148337</v>
      </c>
      <c r="H30" s="8">
        <v>295297</v>
      </c>
      <c r="I30" s="8">
        <v>185523</v>
      </c>
      <c r="J30" s="8">
        <v>629157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629157</v>
      </c>
      <c r="X30" s="8">
        <v>500328</v>
      </c>
      <c r="Y30" s="8">
        <v>128829</v>
      </c>
      <c r="Z30" s="2">
        <v>25.748908715882379</v>
      </c>
      <c r="AA30" s="6">
        <v>2002111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4150840</v>
      </c>
      <c r="G31" s="8">
        <v>28733</v>
      </c>
      <c r="H31" s="8">
        <v>596352</v>
      </c>
      <c r="I31" s="8">
        <v>617586</v>
      </c>
      <c r="J31" s="8">
        <v>1242671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1242671</v>
      </c>
      <c r="X31" s="8">
        <v>753860</v>
      </c>
      <c r="Y31" s="8">
        <v>488811</v>
      </c>
      <c r="Z31" s="2">
        <v>64.841084551508231</v>
      </c>
      <c r="AA31" s="6">
        <v>4150840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2827299</v>
      </c>
      <c r="G33" s="8">
        <v>36583</v>
      </c>
      <c r="H33" s="8">
        <v>75877</v>
      </c>
      <c r="I33" s="8">
        <v>1678821</v>
      </c>
      <c r="J33" s="8">
        <v>1791281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1791281</v>
      </c>
      <c r="X33" s="8">
        <v>706548</v>
      </c>
      <c r="Y33" s="8">
        <v>1084733</v>
      </c>
      <c r="Z33" s="2">
        <v>153.52573356658007</v>
      </c>
      <c r="AA33" s="6">
        <v>2827299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36558957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1637478</v>
      </c>
      <c r="X35" s="35">
        <f t="shared" si="1"/>
        <v>8852657</v>
      </c>
      <c r="Y35" s="35">
        <f t="shared" si="1"/>
        <v>-7215179</v>
      </c>
      <c r="Z35" s="36">
        <f>+IF(X35&lt;&gt;0,+(Y35/X35)*100,0)</f>
        <v>-81.502977015827</v>
      </c>
      <c r="AA35" s="33">
        <f>SUM(AA24:AA34)</f>
        <v>36558957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6082160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10811324</v>
      </c>
      <c r="X37" s="48">
        <f>IF(F21=F35,0,X21-X35)</f>
        <v>869184</v>
      </c>
      <c r="Y37" s="48">
        <f t="shared" si="2"/>
        <v>9942140</v>
      </c>
      <c r="Z37" s="49">
        <f>+IF(X37&lt;&gt;0,+(Y37/X37)*100,0)</f>
        <v>1143.8475627715191</v>
      </c>
      <c r="AA37" s="46">
        <f>+AA21-AA35</f>
        <v>6082160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11823766</v>
      </c>
      <c r="Y38" s="8">
        <v>-11823766</v>
      </c>
      <c r="Z38" s="2">
        <v>-100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35641575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10811324</v>
      </c>
      <c r="X41" s="58">
        <f t="shared" si="3"/>
        <v>12692950</v>
      </c>
      <c r="Y41" s="58">
        <f t="shared" si="3"/>
        <v>-1881626</v>
      </c>
      <c r="Z41" s="59">
        <f>+IF(X41&lt;&gt;0,+(Y41/X41)*100,0)</f>
        <v>-14.82418192776305</v>
      </c>
      <c r="AA41" s="56">
        <f>SUM(AA37:AA40)</f>
        <v>35641575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35641575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10811324</v>
      </c>
      <c r="X43" s="66">
        <f t="shared" si="4"/>
        <v>12692950</v>
      </c>
      <c r="Y43" s="66">
        <f t="shared" si="4"/>
        <v>-1881626</v>
      </c>
      <c r="Z43" s="67">
        <f>+IF(X43&lt;&gt;0,+(Y43/X43)*100,0)</f>
        <v>-14.82418192776305</v>
      </c>
      <c r="AA43" s="64">
        <f>+AA41-AA42</f>
        <v>35641575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35641575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10811324</v>
      </c>
      <c r="X45" s="58">
        <f t="shared" si="5"/>
        <v>12692950</v>
      </c>
      <c r="Y45" s="58">
        <f t="shared" si="5"/>
        <v>-1881626</v>
      </c>
      <c r="Z45" s="59">
        <f>+IF(X45&lt;&gt;0,+(Y45/X45)*100,0)</f>
        <v>-14.82418192776305</v>
      </c>
      <c r="AA45" s="56">
        <f>SUM(AA43:AA44)</f>
        <v>35641575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35641575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10811324</v>
      </c>
      <c r="X47" s="74">
        <f t="shared" si="6"/>
        <v>12692950</v>
      </c>
      <c r="Y47" s="74">
        <f t="shared" si="6"/>
        <v>-1881626</v>
      </c>
      <c r="Z47" s="75">
        <f>+IF(X47&lt;&gt;0,+(Y47/X47)*100,0)</f>
        <v>-14.82418192776305</v>
      </c>
      <c r="AA47" s="76">
        <f>SUM(AA45:AA46)</f>
        <v>35641575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31716785</v>
      </c>
      <c r="X7" s="8">
        <v>42509287</v>
      </c>
      <c r="Y7" s="8">
        <v>-10792502</v>
      </c>
      <c r="Z7" s="2">
        <v>-25.388574501378958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606483</v>
      </c>
      <c r="X13" s="8">
        <v>655475</v>
      </c>
      <c r="Y13" s="8">
        <v>-48992</v>
      </c>
      <c r="Z13" s="2">
        <v>-7.4742743811739576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3755763</v>
      </c>
      <c r="X18" s="8">
        <v>3417118</v>
      </c>
      <c r="Y18" s="8">
        <v>338645</v>
      </c>
      <c r="Z18" s="2">
        <v>9.9102518555109889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100853</v>
      </c>
      <c r="X19" s="26">
        <v>89861</v>
      </c>
      <c r="Y19" s="26">
        <v>10992</v>
      </c>
      <c r="Z19" s="27">
        <v>12.232225325780927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36181389</v>
      </c>
      <c r="X21" s="35">
        <f t="shared" si="0"/>
        <v>46671741</v>
      </c>
      <c r="Y21" s="35">
        <f t="shared" si="0"/>
        <v>-10490352</v>
      </c>
      <c r="Z21" s="36">
        <f>+IF(X21&lt;&gt;0,+(Y21/X21)*100,0)</f>
        <v>-22.476881674501922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5949596</v>
      </c>
      <c r="X24" s="8">
        <v>5687684</v>
      </c>
      <c r="Y24" s="8">
        <v>261912</v>
      </c>
      <c r="Z24" s="2">
        <v>4.604897177831961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4426716</v>
      </c>
      <c r="X26" s="8">
        <v>4426716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14611931</v>
      </c>
      <c r="G30" s="8">
        <v>66228</v>
      </c>
      <c r="H30" s="8">
        <v>729850</v>
      </c>
      <c r="I30" s="8">
        <v>701504</v>
      </c>
      <c r="J30" s="8">
        <v>1497582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1497582</v>
      </c>
      <c r="X30" s="8">
        <v>510891</v>
      </c>
      <c r="Y30" s="8">
        <v>986691</v>
      </c>
      <c r="Z30" s="2">
        <v>193.13141159268807</v>
      </c>
      <c r="AA30" s="6">
        <v>14611931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8641427</v>
      </c>
      <c r="G31" s="8">
        <v>1317</v>
      </c>
      <c r="H31" s="8">
        <v>297474</v>
      </c>
      <c r="I31" s="8">
        <v>134457</v>
      </c>
      <c r="J31" s="8">
        <v>433248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433248</v>
      </c>
      <c r="X31" s="8">
        <v>472380</v>
      </c>
      <c r="Y31" s="8">
        <v>-39132</v>
      </c>
      <c r="Z31" s="2">
        <v>-8.2840086371141872</v>
      </c>
      <c r="AA31" s="6">
        <v>8641427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68713</v>
      </c>
      <c r="X33" s="8">
        <v>41285</v>
      </c>
      <c r="Y33" s="8">
        <v>27428</v>
      </c>
      <c r="Z33" s="2">
        <v>66.435751483589684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12375855</v>
      </c>
      <c r="X35" s="35">
        <f t="shared" si="1"/>
        <v>11138956</v>
      </c>
      <c r="Y35" s="35">
        <f t="shared" si="1"/>
        <v>1236899</v>
      </c>
      <c r="Z35" s="36">
        <f>+IF(X35&lt;&gt;0,+(Y35/X35)*100,0)</f>
        <v>11.104263272069662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23805534</v>
      </c>
      <c r="X37" s="48">
        <f>IF(F21=F35,0,X21-X35)</f>
        <v>35532785</v>
      </c>
      <c r="Y37" s="48">
        <f t="shared" si="2"/>
        <v>-11727251</v>
      </c>
      <c r="Z37" s="49">
        <f>+IF(X37&lt;&gt;0,+(Y37/X37)*100,0)</f>
        <v>-33.004029940236883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709720</v>
      </c>
      <c r="X38" s="8"/>
      <c r="Y38" s="8">
        <v>709720</v>
      </c>
      <c r="Z38" s="2"/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24515254</v>
      </c>
      <c r="X41" s="58">
        <f t="shared" si="3"/>
        <v>35532785</v>
      </c>
      <c r="Y41" s="58">
        <f t="shared" si="3"/>
        <v>-11017531</v>
      </c>
      <c r="Z41" s="59">
        <f>+IF(X41&lt;&gt;0,+(Y41/X41)*100,0)</f>
        <v>-31.006663282937154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24515254</v>
      </c>
      <c r="X43" s="66">
        <f t="shared" si="4"/>
        <v>35532785</v>
      </c>
      <c r="Y43" s="66">
        <f t="shared" si="4"/>
        <v>-11017531</v>
      </c>
      <c r="Z43" s="67">
        <f>+IF(X43&lt;&gt;0,+(Y43/X43)*100,0)</f>
        <v>-31.006663282937154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24515254</v>
      </c>
      <c r="X45" s="58">
        <f t="shared" si="5"/>
        <v>35532785</v>
      </c>
      <c r="Y45" s="58">
        <f t="shared" si="5"/>
        <v>-11017531</v>
      </c>
      <c r="Z45" s="59">
        <f>+IF(X45&lt;&gt;0,+(Y45/X45)*100,0)</f>
        <v>-31.006663282937154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24515254</v>
      </c>
      <c r="X47" s="74">
        <f t="shared" si="6"/>
        <v>35532785</v>
      </c>
      <c r="Y47" s="74">
        <f t="shared" si="6"/>
        <v>-11017531</v>
      </c>
      <c r="Z47" s="75">
        <f>+IF(X47&lt;&gt;0,+(Y47/X47)*100,0)</f>
        <v>-31.006663282937154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26612649</v>
      </c>
      <c r="X7" s="8">
        <v>32369573</v>
      </c>
      <c r="Y7" s="8">
        <v>-5756924</v>
      </c>
      <c r="Z7" s="2">
        <v>-17.784985918720643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1148264</v>
      </c>
      <c r="X13" s="8">
        <v>780630</v>
      </c>
      <c r="Y13" s="8">
        <v>367634</v>
      </c>
      <c r="Z13" s="2">
        <v>47.094526216005022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6007</v>
      </c>
      <c r="X19" s="26">
        <v>16034</v>
      </c>
      <c r="Y19" s="26">
        <v>-10027</v>
      </c>
      <c r="Z19" s="27">
        <v>-62.535861294748663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27766920</v>
      </c>
      <c r="X21" s="35">
        <f t="shared" si="0"/>
        <v>33166237</v>
      </c>
      <c r="Y21" s="35">
        <f t="shared" si="0"/>
        <v>-5399317</v>
      </c>
      <c r="Z21" s="36">
        <f>+IF(X21&lt;&gt;0,+(Y21/X21)*100,0)</f>
        <v>-16.279558636694301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7717125</v>
      </c>
      <c r="X24" s="8">
        <v>8076262</v>
      </c>
      <c r="Y24" s="8">
        <v>-359137</v>
      </c>
      <c r="Z24" s="2">
        <v>-4.4468220570357921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1000000</v>
      </c>
      <c r="Y26" s="8">
        <v>-964499</v>
      </c>
      <c r="Z26" s="2">
        <v>-96.4499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917163</v>
      </c>
      <c r="X30" s="8">
        <v>3786601</v>
      </c>
      <c r="Y30" s="8">
        <v>-2869438</v>
      </c>
      <c r="Z30" s="2">
        <v>-75.778726092345082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256346</v>
      </c>
      <c r="X31" s="8">
        <v>127035</v>
      </c>
      <c r="Y31" s="8">
        <v>129311</v>
      </c>
      <c r="Z31" s="2">
        <v>101.79163222733891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701203</v>
      </c>
      <c r="X33" s="8">
        <v>677833</v>
      </c>
      <c r="Y33" s="8">
        <v>23370</v>
      </c>
      <c r="Z33" s="2">
        <v>3.4477518798878193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9627338</v>
      </c>
      <c r="X35" s="35">
        <f t="shared" si="1"/>
        <v>13667731</v>
      </c>
      <c r="Y35" s="35">
        <f t="shared" si="1"/>
        <v>-4040393</v>
      </c>
      <c r="Z35" s="36">
        <f>+IF(X35&lt;&gt;0,+(Y35/X35)*100,0)</f>
        <v>-29.561549023755298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18139582</v>
      </c>
      <c r="X37" s="48">
        <f>IF(F21=F35,0,X21-X35)</f>
        <v>19498506</v>
      </c>
      <c r="Y37" s="48">
        <f t="shared" si="2"/>
        <v>-1358924</v>
      </c>
      <c r="Z37" s="49">
        <f>+IF(X37&lt;&gt;0,+(Y37/X37)*100,0)</f>
        <v>-6.9693749869861819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109203</v>
      </c>
      <c r="X39" s="26"/>
      <c r="Y39" s="26">
        <v>109203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18248785</v>
      </c>
      <c r="X41" s="58">
        <f t="shared" si="3"/>
        <v>19498506</v>
      </c>
      <c r="Y41" s="58">
        <f t="shared" si="3"/>
        <v>-1249721</v>
      </c>
      <c r="Z41" s="59">
        <f>+IF(X41&lt;&gt;0,+(Y41/X41)*100,0)</f>
        <v>-6.4093166932892185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18248785</v>
      </c>
      <c r="X43" s="66">
        <f t="shared" si="4"/>
        <v>19498506</v>
      </c>
      <c r="Y43" s="66">
        <f t="shared" si="4"/>
        <v>-1249721</v>
      </c>
      <c r="Z43" s="67">
        <f>+IF(X43&lt;&gt;0,+(Y43/X43)*100,0)</f>
        <v>-6.4093166932892185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18248785</v>
      </c>
      <c r="X45" s="58">
        <f t="shared" si="5"/>
        <v>19498506</v>
      </c>
      <c r="Y45" s="58">
        <f t="shared" si="5"/>
        <v>-1249721</v>
      </c>
      <c r="Z45" s="59">
        <f>+IF(X45&lt;&gt;0,+(Y45/X45)*100,0)</f>
        <v>-6.4093166932892185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18248785</v>
      </c>
      <c r="X47" s="74">
        <f t="shared" si="6"/>
        <v>19498506</v>
      </c>
      <c r="Y47" s="74">
        <f t="shared" si="6"/>
        <v>-1249721</v>
      </c>
      <c r="Z47" s="75">
        <f>+IF(X47&lt;&gt;0,+(Y47/X47)*100,0)</f>
        <v>-6.4093166932892185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79712300</v>
      </c>
      <c r="G7" s="8">
        <v>9549141</v>
      </c>
      <c r="H7" s="8">
        <v>-970420</v>
      </c>
      <c r="I7" s="8">
        <v>6791673</v>
      </c>
      <c r="J7" s="8">
        <v>15370394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15370394</v>
      </c>
      <c r="X7" s="8">
        <v>11003140</v>
      </c>
      <c r="Y7" s="8">
        <v>4367254</v>
      </c>
      <c r="Z7" s="2">
        <v>39.690979120505595</v>
      </c>
      <c r="AA7" s="6">
        <v>79712300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19908300</v>
      </c>
      <c r="G18" s="8">
        <v>8295075</v>
      </c>
      <c r="H18" s="8"/>
      <c r="I18" s="8"/>
      <c r="J18" s="8">
        <v>8295075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8295075</v>
      </c>
      <c r="X18" s="8">
        <v>7720300</v>
      </c>
      <c r="Y18" s="8">
        <v>574775</v>
      </c>
      <c r="Z18" s="2">
        <v>7.4449827079258579</v>
      </c>
      <c r="AA18" s="6">
        <v>19908300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99620600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23665469</v>
      </c>
      <c r="X21" s="35">
        <f t="shared" si="0"/>
        <v>18723440</v>
      </c>
      <c r="Y21" s="35">
        <f t="shared" si="0"/>
        <v>4942029</v>
      </c>
      <c r="Z21" s="36">
        <f>+IF(X21&lt;&gt;0,+(Y21/X21)*100,0)</f>
        <v>26.394877223416209</v>
      </c>
      <c r="AA21" s="33">
        <f>SUM(AA5:AA20)</f>
        <v>99620600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28078575</v>
      </c>
      <c r="G24" s="8">
        <v>2097317</v>
      </c>
      <c r="H24" s="8">
        <v>1692754</v>
      </c>
      <c r="I24" s="8">
        <v>2361130</v>
      </c>
      <c r="J24" s="8">
        <v>6151201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6151201</v>
      </c>
      <c r="X24" s="8">
        <v>6751040</v>
      </c>
      <c r="Y24" s="8">
        <v>-599839</v>
      </c>
      <c r="Z24" s="2">
        <v>-8.8851347347964165</v>
      </c>
      <c r="AA24" s="6">
        <v>28078575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191160</v>
      </c>
      <c r="Y26" s="8">
        <v>-191160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614491</v>
      </c>
      <c r="X28" s="8">
        <v>843420</v>
      </c>
      <c r="Y28" s="8">
        <v>-228929</v>
      </c>
      <c r="Z28" s="2">
        <v>-27.142941832064686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12884595</v>
      </c>
      <c r="G30" s="8">
        <v>70678</v>
      </c>
      <c r="H30" s="8">
        <v>360509</v>
      </c>
      <c r="I30" s="8">
        <v>545106</v>
      </c>
      <c r="J30" s="8">
        <v>976293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976293</v>
      </c>
      <c r="X30" s="8">
        <v>3004115</v>
      </c>
      <c r="Y30" s="8">
        <v>-2027822</v>
      </c>
      <c r="Z30" s="2">
        <v>-67.501477140522255</v>
      </c>
      <c r="AA30" s="6">
        <v>12884595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1898900</v>
      </c>
      <c r="G31" s="8"/>
      <c r="H31" s="8">
        <v>40444</v>
      </c>
      <c r="I31" s="8">
        <v>29514</v>
      </c>
      <c r="J31" s="8">
        <v>69958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69958</v>
      </c>
      <c r="X31" s="8">
        <v>251820</v>
      </c>
      <c r="Y31" s="8">
        <v>-181862</v>
      </c>
      <c r="Z31" s="2">
        <v>-72.219045349853076</v>
      </c>
      <c r="AA31" s="6">
        <v>1898900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2939200</v>
      </c>
      <c r="G33" s="8">
        <v>34561</v>
      </c>
      <c r="H33" s="8">
        <v>139759</v>
      </c>
      <c r="I33" s="8">
        <v>448894</v>
      </c>
      <c r="J33" s="8">
        <v>623214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623214</v>
      </c>
      <c r="X33" s="8">
        <v>495410</v>
      </c>
      <c r="Y33" s="8">
        <v>127804</v>
      </c>
      <c r="Z33" s="2">
        <v>25.797622171534691</v>
      </c>
      <c r="AA33" s="6">
        <v>2939200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-1900</v>
      </c>
      <c r="Y34" s="8">
        <v>1900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64711570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8435157</v>
      </c>
      <c r="X35" s="35">
        <f t="shared" si="1"/>
        <v>11535065</v>
      </c>
      <c r="Y35" s="35">
        <f t="shared" si="1"/>
        <v>-3099908</v>
      </c>
      <c r="Z35" s="36">
        <f>+IF(X35&lt;&gt;0,+(Y35/X35)*100,0)</f>
        <v>-26.873780078395743</v>
      </c>
      <c r="AA35" s="33">
        <f>SUM(AA24:AA34)</f>
        <v>64711570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34909030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15230312</v>
      </c>
      <c r="X37" s="48">
        <f>IF(F21=F35,0,X21-X35)</f>
        <v>7188375</v>
      </c>
      <c r="Y37" s="48">
        <f t="shared" si="2"/>
        <v>8041937</v>
      </c>
      <c r="Z37" s="49">
        <f>+IF(X37&lt;&gt;0,+(Y37/X37)*100,0)</f>
        <v>111.87419966264976</v>
      </c>
      <c r="AA37" s="46">
        <f>+AA21-AA35</f>
        <v>34909030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987560</v>
      </c>
      <c r="Y38" s="8">
        <v>-987560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37455632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15230312</v>
      </c>
      <c r="X41" s="58">
        <f t="shared" si="3"/>
        <v>8175935</v>
      </c>
      <c r="Y41" s="58">
        <f t="shared" si="3"/>
        <v>7054377</v>
      </c>
      <c r="Z41" s="59">
        <f>+IF(X41&lt;&gt;0,+(Y41/X41)*100,0)</f>
        <v>86.28220503220733</v>
      </c>
      <c r="AA41" s="56">
        <f>SUM(AA37:AA40)</f>
        <v>37455632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37455632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15230312</v>
      </c>
      <c r="X43" s="66">
        <f t="shared" si="4"/>
        <v>8175935</v>
      </c>
      <c r="Y43" s="66">
        <f t="shared" si="4"/>
        <v>7054377</v>
      </c>
      <c r="Z43" s="67">
        <f>+IF(X43&lt;&gt;0,+(Y43/X43)*100,0)</f>
        <v>86.28220503220733</v>
      </c>
      <c r="AA43" s="64">
        <f>+AA41-AA42</f>
        <v>37455632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37455632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15230312</v>
      </c>
      <c r="X45" s="58">
        <f t="shared" si="5"/>
        <v>8175935</v>
      </c>
      <c r="Y45" s="58">
        <f t="shared" si="5"/>
        <v>7054377</v>
      </c>
      <c r="Z45" s="59">
        <f>+IF(X45&lt;&gt;0,+(Y45/X45)*100,0)</f>
        <v>86.28220503220733</v>
      </c>
      <c r="AA45" s="56">
        <f>SUM(AA43:AA44)</f>
        <v>37455632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37455632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15230312</v>
      </c>
      <c r="X47" s="74">
        <f t="shared" si="6"/>
        <v>8175935</v>
      </c>
      <c r="Y47" s="74">
        <f t="shared" si="6"/>
        <v>7054377</v>
      </c>
      <c r="Z47" s="75">
        <f>+IF(X47&lt;&gt;0,+(Y47/X47)*100,0)</f>
        <v>86.28220503220733</v>
      </c>
      <c r="AA47" s="76">
        <f>SUM(AA45:AA46)</f>
        <v>37455632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11253708</v>
      </c>
      <c r="X7" s="8">
        <v>13031114</v>
      </c>
      <c r="Y7" s="8">
        <v>-1777406</v>
      </c>
      <c r="Z7" s="2">
        <v>-13.639708777008627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2212077</v>
      </c>
      <c r="X18" s="8">
        <v>1979430</v>
      </c>
      <c r="Y18" s="8">
        <v>232647</v>
      </c>
      <c r="Z18" s="2">
        <v>11.75323199102772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1590</v>
      </c>
      <c r="Y19" s="26">
        <v>2060</v>
      </c>
      <c r="Z19" s="27">
        <v>129.55974842767296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13469435</v>
      </c>
      <c r="X21" s="35">
        <f t="shared" si="0"/>
        <v>15012134</v>
      </c>
      <c r="Y21" s="35">
        <f t="shared" si="0"/>
        <v>-1542699</v>
      </c>
      <c r="Z21" s="36">
        <f>+IF(X21&lt;&gt;0,+(Y21/X21)*100,0)</f>
        <v>-10.276347120269511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16000491</v>
      </c>
      <c r="G24" s="8">
        <v>716488</v>
      </c>
      <c r="H24" s="8">
        <v>980872</v>
      </c>
      <c r="I24" s="8">
        <v>1027092</v>
      </c>
      <c r="J24" s="8">
        <v>2724452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2724452</v>
      </c>
      <c r="X24" s="8">
        <v>4000107</v>
      </c>
      <c r="Y24" s="8">
        <v>-1275655</v>
      </c>
      <c r="Z24" s="2">
        <v>-31.890521928538412</v>
      </c>
      <c r="AA24" s="6">
        <v>16000491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3517658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3005278</v>
      </c>
      <c r="X26" s="8">
        <v>630198</v>
      </c>
      <c r="Y26" s="8">
        <v>2375080</v>
      </c>
      <c r="Z26" s="2">
        <v>376.87837790662616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1379176</v>
      </c>
      <c r="Y27" s="8">
        <v>-1379176</v>
      </c>
      <c r="Z27" s="2">
        <v>-100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67330</v>
      </c>
      <c r="G28" s="8"/>
      <c r="H28" s="8"/>
      <c r="I28" s="8">
        <v>25263</v>
      </c>
      <c r="J28" s="8">
        <v>25263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25263</v>
      </c>
      <c r="X28" s="8">
        <v>16831</v>
      </c>
      <c r="Y28" s="8">
        <v>8432</v>
      </c>
      <c r="Z28" s="2">
        <v>50.098033390767036</v>
      </c>
      <c r="AA28" s="6">
        <v>67330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8460437</v>
      </c>
      <c r="D30" s="6"/>
      <c r="E30" s="7">
        <v>4628267</v>
      </c>
      <c r="F30" s="8">
        <v>4629167</v>
      </c>
      <c r="G30" s="8">
        <v>128178</v>
      </c>
      <c r="H30" s="8">
        <v>192932</v>
      </c>
      <c r="I30" s="8">
        <v>257132</v>
      </c>
      <c r="J30" s="8">
        <v>578242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578242</v>
      </c>
      <c r="X30" s="8">
        <v>1157291</v>
      </c>
      <c r="Y30" s="8">
        <v>-579049</v>
      </c>
      <c r="Z30" s="2">
        <v>-50.034865906673431</v>
      </c>
      <c r="AA30" s="6">
        <v>4629167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4302490</v>
      </c>
      <c r="G31" s="8">
        <v>422</v>
      </c>
      <c r="H31" s="8">
        <v>20080</v>
      </c>
      <c r="I31" s="8">
        <v>221538</v>
      </c>
      <c r="J31" s="8">
        <v>242040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242040</v>
      </c>
      <c r="X31" s="8">
        <v>1075612</v>
      </c>
      <c r="Y31" s="8">
        <v>-833572</v>
      </c>
      <c r="Z31" s="2">
        <v>-77.497461910056785</v>
      </c>
      <c r="AA31" s="6">
        <v>4302490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1578249</v>
      </c>
      <c r="G33" s="8">
        <v>31488</v>
      </c>
      <c r="H33" s="8">
        <v>279574</v>
      </c>
      <c r="I33" s="8">
        <v>41300</v>
      </c>
      <c r="J33" s="8">
        <v>352362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352362</v>
      </c>
      <c r="X33" s="8">
        <v>394542</v>
      </c>
      <c r="Y33" s="8">
        <v>-42180</v>
      </c>
      <c r="Z33" s="2">
        <v>-10.69087701689554</v>
      </c>
      <c r="AA33" s="6">
        <v>1578249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35253959</v>
      </c>
      <c r="D35" s="33">
        <f>SUM(D24:D34)</f>
        <v>0</v>
      </c>
      <c r="E35" s="34">
        <f t="shared" si="1"/>
        <v>34592985</v>
      </c>
      <c r="F35" s="35">
        <f t="shared" si="1"/>
        <v>34615247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6927637</v>
      </c>
      <c r="X35" s="35">
        <f t="shared" si="1"/>
        <v>8653757</v>
      </c>
      <c r="Y35" s="35">
        <f t="shared" si="1"/>
        <v>-1726120</v>
      </c>
      <c r="Z35" s="36">
        <f>+IF(X35&lt;&gt;0,+(Y35/X35)*100,0)</f>
        <v>-19.946481048635871</v>
      </c>
      <c r="AA35" s="33">
        <f>SUM(AA24:AA34)</f>
        <v>34615247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16968028</v>
      </c>
      <c r="D37" s="46">
        <f>+D21-D35</f>
        <v>0</v>
      </c>
      <c r="E37" s="47">
        <f t="shared" si="2"/>
        <v>25455527</v>
      </c>
      <c r="F37" s="48">
        <f t="shared" si="2"/>
        <v>25433265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6541798</v>
      </c>
      <c r="X37" s="48">
        <f>IF(F21=F35,0,X21-X35)</f>
        <v>6358377</v>
      </c>
      <c r="Y37" s="48">
        <f t="shared" si="2"/>
        <v>183421</v>
      </c>
      <c r="Z37" s="49">
        <f>+IF(X37&lt;&gt;0,+(Y37/X37)*100,0)</f>
        <v>2.8847141338111908</v>
      </c>
      <c r="AA37" s="46">
        <f>+AA21-AA35</f>
        <v>25433265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17391304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4347829</v>
      </c>
      <c r="Y38" s="8">
        <v>-4347829</v>
      </c>
      <c r="Z38" s="2">
        <v>-100</v>
      </c>
      <c r="AA38" s="6">
        <v>17391304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16968028</v>
      </c>
      <c r="D41" s="56">
        <f>SUM(D37:D40)</f>
        <v>0</v>
      </c>
      <c r="E41" s="57">
        <f t="shared" si="3"/>
        <v>42846831</v>
      </c>
      <c r="F41" s="58">
        <f t="shared" si="3"/>
        <v>42824569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6541798</v>
      </c>
      <c r="X41" s="58">
        <f t="shared" si="3"/>
        <v>10706206</v>
      </c>
      <c r="Y41" s="58">
        <f t="shared" si="3"/>
        <v>-4164408</v>
      </c>
      <c r="Z41" s="59">
        <f>+IF(X41&lt;&gt;0,+(Y41/X41)*100,0)</f>
        <v>-38.897140593035481</v>
      </c>
      <c r="AA41" s="56">
        <f>SUM(AA37:AA40)</f>
        <v>42824569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16968028</v>
      </c>
      <c r="D43" s="64">
        <f>+D41-D42</f>
        <v>0</v>
      </c>
      <c r="E43" s="65">
        <f t="shared" si="4"/>
        <v>42846831</v>
      </c>
      <c r="F43" s="66">
        <f t="shared" si="4"/>
        <v>42824569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6541798</v>
      </c>
      <c r="X43" s="66">
        <f t="shared" si="4"/>
        <v>10706206</v>
      </c>
      <c r="Y43" s="66">
        <f t="shared" si="4"/>
        <v>-4164408</v>
      </c>
      <c r="Z43" s="67">
        <f>+IF(X43&lt;&gt;0,+(Y43/X43)*100,0)</f>
        <v>-38.897140593035481</v>
      </c>
      <c r="AA43" s="64">
        <f>+AA41-AA42</f>
        <v>42824569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16968028</v>
      </c>
      <c r="D45" s="56">
        <f>SUM(D43:D44)</f>
        <v>0</v>
      </c>
      <c r="E45" s="57">
        <f t="shared" si="5"/>
        <v>42846831</v>
      </c>
      <c r="F45" s="58">
        <f t="shared" si="5"/>
        <v>42824569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6541798</v>
      </c>
      <c r="X45" s="58">
        <f t="shared" si="5"/>
        <v>10706206</v>
      </c>
      <c r="Y45" s="58">
        <f t="shared" si="5"/>
        <v>-4164408</v>
      </c>
      <c r="Z45" s="59">
        <f>+IF(X45&lt;&gt;0,+(Y45/X45)*100,0)</f>
        <v>-38.897140593035481</v>
      </c>
      <c r="AA45" s="56">
        <f>SUM(AA43:AA44)</f>
        <v>42824569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16968028</v>
      </c>
      <c r="D47" s="71">
        <f>SUM(D45:D46)</f>
        <v>0</v>
      </c>
      <c r="E47" s="72">
        <f t="shared" si="6"/>
        <v>42846831</v>
      </c>
      <c r="F47" s="73">
        <f t="shared" si="6"/>
        <v>42824569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6541798</v>
      </c>
      <c r="X47" s="74">
        <f t="shared" si="6"/>
        <v>10706206</v>
      </c>
      <c r="Y47" s="74">
        <f t="shared" si="6"/>
        <v>-4164408</v>
      </c>
      <c r="Z47" s="75">
        <f>+IF(X47&lt;&gt;0,+(Y47/X47)*100,0)</f>
        <v>-38.897140593035481</v>
      </c>
      <c r="AA47" s="76">
        <f>SUM(AA45:AA46)</f>
        <v>42824569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80575965</v>
      </c>
      <c r="G7" s="8">
        <v>7248790</v>
      </c>
      <c r="H7" s="8">
        <v>7977811</v>
      </c>
      <c r="I7" s="8">
        <v>6013266</v>
      </c>
      <c r="J7" s="8">
        <v>21239867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21239867</v>
      </c>
      <c r="X7" s="8">
        <v>20143989</v>
      </c>
      <c r="Y7" s="8">
        <v>1095878</v>
      </c>
      <c r="Z7" s="2">
        <v>5.4402233837597906</v>
      </c>
      <c r="AA7" s="6">
        <v>80575965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8078926</v>
      </c>
      <c r="G18" s="8"/>
      <c r="H18" s="8">
        <v>788830</v>
      </c>
      <c r="I18" s="8">
        <v>810708</v>
      </c>
      <c r="J18" s="8">
        <v>1599538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1599538</v>
      </c>
      <c r="X18" s="8">
        <v>2665802</v>
      </c>
      <c r="Y18" s="8">
        <v>-1066264</v>
      </c>
      <c r="Z18" s="2">
        <v>-39.997869309123487</v>
      </c>
      <c r="AA18" s="6">
        <v>8078926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88654891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22839405</v>
      </c>
      <c r="X21" s="35">
        <f t="shared" si="0"/>
        <v>22809791</v>
      </c>
      <c r="Y21" s="35">
        <f t="shared" si="0"/>
        <v>29614</v>
      </c>
      <c r="Z21" s="36">
        <f>+IF(X21&lt;&gt;0,+(Y21/X21)*100,0)</f>
        <v>0.12983021194714145</v>
      </c>
      <c r="AA21" s="33">
        <f>SUM(AA5:AA20)</f>
        <v>88654891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9183241</v>
      </c>
      <c r="G24" s="8">
        <v>759010</v>
      </c>
      <c r="H24" s="8">
        <v>753007</v>
      </c>
      <c r="I24" s="8">
        <v>690482</v>
      </c>
      <c r="J24" s="8">
        <v>2202499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2202499</v>
      </c>
      <c r="X24" s="8">
        <v>2295813</v>
      </c>
      <c r="Y24" s="8">
        <v>-93314</v>
      </c>
      <c r="Z24" s="2">
        <v>-4.0645296459249947</v>
      </c>
      <c r="AA24" s="6">
        <v>9183241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8961877</v>
      </c>
      <c r="G26" s="8">
        <v>746824</v>
      </c>
      <c r="H26" s="8">
        <v>746823</v>
      </c>
      <c r="I26" s="8">
        <v>746823</v>
      </c>
      <c r="J26" s="8">
        <v>2240470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2240470</v>
      </c>
      <c r="X26" s="8">
        <v>2240469</v>
      </c>
      <c r="Y26" s="8">
        <v>1</v>
      </c>
      <c r="Z26" s="2"/>
      <c r="AA26" s="6">
        <v>8961877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4976131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1244037</v>
      </c>
      <c r="Y27" s="8">
        <v>-1244037</v>
      </c>
      <c r="Z27" s="2">
        <v>-100</v>
      </c>
      <c r="AA27" s="6">
        <v>4976131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907653</v>
      </c>
      <c r="X28" s="8">
        <v>1039482</v>
      </c>
      <c r="Y28" s="8">
        <v>-131829</v>
      </c>
      <c r="Z28" s="2">
        <v>-12.682182086847101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18133300</v>
      </c>
      <c r="G30" s="8">
        <v>36943</v>
      </c>
      <c r="H30" s="8">
        <v>2135855</v>
      </c>
      <c r="I30" s="8">
        <v>2069813</v>
      </c>
      <c r="J30" s="8">
        <v>4242611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4242611</v>
      </c>
      <c r="X30" s="8">
        <v>4110731</v>
      </c>
      <c r="Y30" s="8">
        <v>131880</v>
      </c>
      <c r="Z30" s="2">
        <v>3.2081885192682278</v>
      </c>
      <c r="AA30" s="6">
        <v>18133300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3859949</v>
      </c>
      <c r="G31" s="8">
        <v>23214</v>
      </c>
      <c r="H31" s="8">
        <v>40665</v>
      </c>
      <c r="I31" s="8">
        <v>72865</v>
      </c>
      <c r="J31" s="8">
        <v>136744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136744</v>
      </c>
      <c r="X31" s="8">
        <v>604852</v>
      </c>
      <c r="Y31" s="8">
        <v>-468108</v>
      </c>
      <c r="Z31" s="2">
        <v>-77.392155436371212</v>
      </c>
      <c r="AA31" s="6">
        <v>3859949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4253770</v>
      </c>
      <c r="G33" s="8">
        <v>441519</v>
      </c>
      <c r="H33" s="8">
        <v>696735</v>
      </c>
      <c r="I33" s="8">
        <v>826725</v>
      </c>
      <c r="J33" s="8">
        <v>1964979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1964979</v>
      </c>
      <c r="X33" s="8">
        <v>870113</v>
      </c>
      <c r="Y33" s="8">
        <v>1094866</v>
      </c>
      <c r="Z33" s="2">
        <v>125.83032318790777</v>
      </c>
      <c r="AA33" s="6">
        <v>4253770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7642146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1910538</v>
      </c>
      <c r="Y34" s="8">
        <v>-1910538</v>
      </c>
      <c r="Z34" s="2">
        <v>-100</v>
      </c>
      <c r="AA34" s="6">
        <v>7642146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61168347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11694956</v>
      </c>
      <c r="X35" s="35">
        <f t="shared" si="1"/>
        <v>14316035</v>
      </c>
      <c r="Y35" s="35">
        <f t="shared" si="1"/>
        <v>-2621079</v>
      </c>
      <c r="Z35" s="36">
        <f>+IF(X35&lt;&gt;0,+(Y35/X35)*100,0)</f>
        <v>-18.308693713028781</v>
      </c>
      <c r="AA35" s="33">
        <f>SUM(AA24:AA34)</f>
        <v>61168347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27486544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11144449</v>
      </c>
      <c r="X37" s="48">
        <f>IF(F21=F35,0,X21-X35)</f>
        <v>8493756</v>
      </c>
      <c r="Y37" s="48">
        <f t="shared" si="2"/>
        <v>2650693</v>
      </c>
      <c r="Z37" s="49">
        <f>+IF(X37&lt;&gt;0,+(Y37/X37)*100,0)</f>
        <v>31.207548227191833</v>
      </c>
      <c r="AA37" s="46">
        <f>+AA21-AA35</f>
        <v>27486544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221297</v>
      </c>
      <c r="Y38" s="8">
        <v>-221297</v>
      </c>
      <c r="Z38" s="2">
        <v>-100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29773147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11144449</v>
      </c>
      <c r="X41" s="58">
        <f t="shared" si="3"/>
        <v>8715053</v>
      </c>
      <c r="Y41" s="58">
        <f t="shared" si="3"/>
        <v>2429396</v>
      </c>
      <c r="Z41" s="59">
        <f>+IF(X41&lt;&gt;0,+(Y41/X41)*100,0)</f>
        <v>27.875860307447354</v>
      </c>
      <c r="AA41" s="56">
        <f>SUM(AA37:AA40)</f>
        <v>29773147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29773147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11144449</v>
      </c>
      <c r="X43" s="66">
        <f t="shared" si="4"/>
        <v>8715053</v>
      </c>
      <c r="Y43" s="66">
        <f t="shared" si="4"/>
        <v>2429396</v>
      </c>
      <c r="Z43" s="67">
        <f>+IF(X43&lt;&gt;0,+(Y43/X43)*100,0)</f>
        <v>27.875860307447354</v>
      </c>
      <c r="AA43" s="64">
        <f>+AA41-AA42</f>
        <v>29773147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29773147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11144449</v>
      </c>
      <c r="X45" s="58">
        <f t="shared" si="5"/>
        <v>8715053</v>
      </c>
      <c r="Y45" s="58">
        <f t="shared" si="5"/>
        <v>2429396</v>
      </c>
      <c r="Z45" s="59">
        <f>+IF(X45&lt;&gt;0,+(Y45/X45)*100,0)</f>
        <v>27.875860307447354</v>
      </c>
      <c r="AA45" s="56">
        <f>SUM(AA43:AA44)</f>
        <v>29773147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29773147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11144449</v>
      </c>
      <c r="X47" s="74">
        <f t="shared" si="6"/>
        <v>8715053</v>
      </c>
      <c r="Y47" s="74">
        <f t="shared" si="6"/>
        <v>2429396</v>
      </c>
      <c r="Z47" s="75">
        <f>+IF(X47&lt;&gt;0,+(Y47/X47)*100,0)</f>
        <v>27.875860307447354</v>
      </c>
      <c r="AA47" s="76">
        <f>SUM(AA45:AA46)</f>
        <v>29773147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/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30526478</v>
      </c>
      <c r="X7" s="8">
        <v>33029106</v>
      </c>
      <c r="Y7" s="8">
        <v>-2502628</v>
      </c>
      <c r="Z7" s="2">
        <v>-7.5770382643720362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/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56398</v>
      </c>
      <c r="X15" s="8">
        <v>27</v>
      </c>
      <c r="Y15" s="8">
        <v>56371</v>
      </c>
      <c r="Z15" s="2">
        <v>208781.48148148149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/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6270255</v>
      </c>
      <c r="X18" s="8">
        <v>3762132</v>
      </c>
      <c r="Y18" s="8">
        <v>2508123</v>
      </c>
      <c r="Z18" s="2">
        <v>66.667596990217248</v>
      </c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27</v>
      </c>
      <c r="Y19" s="26">
        <v>-27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0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36853131</v>
      </c>
      <c r="X21" s="35">
        <f t="shared" si="0"/>
        <v>36791292</v>
      </c>
      <c r="Y21" s="35">
        <f t="shared" si="0"/>
        <v>61839</v>
      </c>
      <c r="Z21" s="36">
        <f>+IF(X21&lt;&gt;0,+(Y21/X21)*100,0)</f>
        <v>0.16808053383936614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/>
      <c r="E24" s="7">
        <v>14066050</v>
      </c>
      <c r="F24" s="8">
        <v>14066045</v>
      </c>
      <c r="G24" s="8">
        <v>28824</v>
      </c>
      <c r="H24" s="8">
        <v>1774528</v>
      </c>
      <c r="I24" s="8">
        <v>1090344</v>
      </c>
      <c r="J24" s="8">
        <v>2893696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2893696</v>
      </c>
      <c r="X24" s="8">
        <v>1831011</v>
      </c>
      <c r="Y24" s="8">
        <v>1062685</v>
      </c>
      <c r="Z24" s="2">
        <v>58.038154877278181</v>
      </c>
      <c r="AA24" s="6">
        <v>14066045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75000</v>
      </c>
      <c r="X26" s="8">
        <v>75000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/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7355433</v>
      </c>
      <c r="X27" s="8">
        <v>7355457</v>
      </c>
      <c r="Y27" s="8">
        <v>-24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/>
      <c r="E28" s="7">
        <v>20318605</v>
      </c>
      <c r="F28" s="8">
        <v>20318605</v>
      </c>
      <c r="G28" s="8">
        <v>26165</v>
      </c>
      <c r="H28" s="8">
        <v>174649</v>
      </c>
      <c r="I28" s="8">
        <v>455766</v>
      </c>
      <c r="J28" s="8">
        <v>656580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656580</v>
      </c>
      <c r="X28" s="8"/>
      <c r="Y28" s="8">
        <v>656580</v>
      </c>
      <c r="Z28" s="2"/>
      <c r="AA28" s="6">
        <v>20318605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/>
      <c r="E30" s="7">
        <v>3752733</v>
      </c>
      <c r="F30" s="8">
        <v>3752732</v>
      </c>
      <c r="G30" s="8">
        <v>209005</v>
      </c>
      <c r="H30" s="8">
        <v>254704</v>
      </c>
      <c r="I30" s="8">
        <v>341445</v>
      </c>
      <c r="J30" s="8">
        <v>805154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805154</v>
      </c>
      <c r="X30" s="8">
        <v>938179</v>
      </c>
      <c r="Y30" s="8">
        <v>-133025</v>
      </c>
      <c r="Z30" s="2">
        <v>-14.179063909978801</v>
      </c>
      <c r="AA30" s="6">
        <v>3752732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/>
      <c r="E31" s="7">
        <v>55672196</v>
      </c>
      <c r="F31" s="8">
        <v>55672196</v>
      </c>
      <c r="G31" s="8"/>
      <c r="H31" s="8">
        <v>4221336</v>
      </c>
      <c r="I31" s="8">
        <v>4372078</v>
      </c>
      <c r="J31" s="8">
        <v>8593414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8593414</v>
      </c>
      <c r="X31" s="8">
        <v>13918044</v>
      </c>
      <c r="Y31" s="8">
        <v>-5324630</v>
      </c>
      <c r="Z31" s="2">
        <v>-38.257028070898471</v>
      </c>
      <c r="AA31" s="6">
        <v>55672196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/>
      <c r="E33" s="7">
        <v>6283463</v>
      </c>
      <c r="F33" s="8">
        <v>6283469</v>
      </c>
      <c r="G33" s="8">
        <v>397621</v>
      </c>
      <c r="H33" s="8">
        <v>829753</v>
      </c>
      <c r="I33" s="8">
        <v>850757</v>
      </c>
      <c r="J33" s="8">
        <v>2078131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2078131</v>
      </c>
      <c r="X33" s="8">
        <v>1570864</v>
      </c>
      <c r="Y33" s="8">
        <v>507267</v>
      </c>
      <c r="Z33" s="2">
        <v>32.292228989906192</v>
      </c>
      <c r="AA33" s="6">
        <v>6283469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0</v>
      </c>
      <c r="E35" s="34">
        <f t="shared" si="1"/>
        <v>129814780</v>
      </c>
      <c r="F35" s="35">
        <f t="shared" si="1"/>
        <v>129814780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22457408</v>
      </c>
      <c r="X35" s="35">
        <f t="shared" si="1"/>
        <v>25688555</v>
      </c>
      <c r="Y35" s="35">
        <f t="shared" si="1"/>
        <v>-3231147</v>
      </c>
      <c r="Z35" s="36">
        <f>+IF(X35&lt;&gt;0,+(Y35/X35)*100,0)</f>
        <v>-12.578157860572539</v>
      </c>
      <c r="AA35" s="33">
        <f>SUM(AA24:AA34)</f>
        <v>129814780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0</v>
      </c>
      <c r="E37" s="47">
        <f t="shared" si="2"/>
        <v>17350358</v>
      </c>
      <c r="F37" s="48">
        <f t="shared" si="2"/>
        <v>17350358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14395723</v>
      </c>
      <c r="X37" s="48">
        <f>IF(F21=F35,0,X21-X35)</f>
        <v>11102737</v>
      </c>
      <c r="Y37" s="48">
        <f t="shared" si="2"/>
        <v>3292986</v>
      </c>
      <c r="Z37" s="49">
        <f>+IF(X37&lt;&gt;0,+(Y37/X37)*100,0)</f>
        <v>29.659227269816441</v>
      </c>
      <c r="AA37" s="46">
        <f>+AA21-AA35</f>
        <v>17350358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>
        <v>9615000</v>
      </c>
      <c r="G38" s="8"/>
      <c r="H38" s="8"/>
      <c r="I38" s="8">
        <v>698062</v>
      </c>
      <c r="J38" s="8">
        <v>698062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698062</v>
      </c>
      <c r="X38" s="8">
        <v>9615000</v>
      </c>
      <c r="Y38" s="8">
        <v>-8916938</v>
      </c>
      <c r="Z38" s="2">
        <v>-92.739864794591782</v>
      </c>
      <c r="AA38" s="6">
        <v>9615000</v>
      </c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/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43330</v>
      </c>
      <c r="X39" s="26">
        <v>70200</v>
      </c>
      <c r="Y39" s="26">
        <v>-26870</v>
      </c>
      <c r="Z39" s="27">
        <v>-38.276353276353277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0</v>
      </c>
      <c r="E41" s="57">
        <f t="shared" si="3"/>
        <v>27246158</v>
      </c>
      <c r="F41" s="58">
        <f t="shared" si="3"/>
        <v>27246158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15137115</v>
      </c>
      <c r="X41" s="58">
        <f t="shared" si="3"/>
        <v>20787937</v>
      </c>
      <c r="Y41" s="58">
        <f t="shared" si="3"/>
        <v>-5650822</v>
      </c>
      <c r="Z41" s="59">
        <f>+IF(X41&lt;&gt;0,+(Y41/X41)*100,0)</f>
        <v>-27.183178398125797</v>
      </c>
      <c r="AA41" s="56">
        <f>SUM(AA37:AA40)</f>
        <v>27246158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0</v>
      </c>
      <c r="E43" s="65">
        <f t="shared" si="4"/>
        <v>27246158</v>
      </c>
      <c r="F43" s="66">
        <f t="shared" si="4"/>
        <v>27246158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15137115</v>
      </c>
      <c r="X43" s="66">
        <f t="shared" si="4"/>
        <v>20787937</v>
      </c>
      <c r="Y43" s="66">
        <f t="shared" si="4"/>
        <v>-5650822</v>
      </c>
      <c r="Z43" s="67">
        <f>+IF(X43&lt;&gt;0,+(Y43/X43)*100,0)</f>
        <v>-27.183178398125797</v>
      </c>
      <c r="AA43" s="64">
        <f>+AA41-AA42</f>
        <v>27246158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0</v>
      </c>
      <c r="E45" s="57">
        <f t="shared" si="5"/>
        <v>27246158</v>
      </c>
      <c r="F45" s="58">
        <f t="shared" si="5"/>
        <v>27246158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15137115</v>
      </c>
      <c r="X45" s="58">
        <f t="shared" si="5"/>
        <v>20787937</v>
      </c>
      <c r="Y45" s="58">
        <f t="shared" si="5"/>
        <v>-5650822</v>
      </c>
      <c r="Z45" s="59">
        <f>+IF(X45&lt;&gt;0,+(Y45/X45)*100,0)</f>
        <v>-27.183178398125797</v>
      </c>
      <c r="AA45" s="56">
        <f>SUM(AA43:AA44)</f>
        <v>27246158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0</v>
      </c>
      <c r="E47" s="72">
        <f t="shared" si="6"/>
        <v>27246158</v>
      </c>
      <c r="F47" s="73">
        <f t="shared" si="6"/>
        <v>27246158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15137115</v>
      </c>
      <c r="X47" s="74">
        <f t="shared" si="6"/>
        <v>20787937</v>
      </c>
      <c r="Y47" s="74">
        <f t="shared" si="6"/>
        <v>-5650822</v>
      </c>
      <c r="Z47" s="75">
        <f>+IF(X47&lt;&gt;0,+(Y47/X47)*100,0)</f>
        <v>-27.183178398125797</v>
      </c>
      <c r="AA47" s="76">
        <f>SUM(AA45:AA46)</f>
        <v>27246158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32960000</v>
      </c>
      <c r="G7" s="8">
        <v>2942687</v>
      </c>
      <c r="H7" s="8">
        <v>2940348</v>
      </c>
      <c r="I7" s="8">
        <v>2276771</v>
      </c>
      <c r="J7" s="8">
        <v>8159806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8159806</v>
      </c>
      <c r="X7" s="8">
        <v>7744192</v>
      </c>
      <c r="Y7" s="8">
        <v>415614</v>
      </c>
      <c r="Z7" s="2">
        <v>5.366783261572027</v>
      </c>
      <c r="AA7" s="6">
        <v>32960000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32963400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8159806</v>
      </c>
      <c r="X21" s="35">
        <f t="shared" si="0"/>
        <v>7744192</v>
      </c>
      <c r="Y21" s="35">
        <f t="shared" si="0"/>
        <v>415614</v>
      </c>
      <c r="Z21" s="36">
        <f>+IF(X21&lt;&gt;0,+(Y21/X21)*100,0)</f>
        <v>5.366783261572027</v>
      </c>
      <c r="AA21" s="33">
        <f>SUM(AA5:AA20)</f>
        <v>32963400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11964080</v>
      </c>
      <c r="G24" s="8">
        <v>964942</v>
      </c>
      <c r="H24" s="8">
        <v>1034325</v>
      </c>
      <c r="I24" s="8">
        <v>989131</v>
      </c>
      <c r="J24" s="8">
        <v>2988398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2988398</v>
      </c>
      <c r="X24" s="8">
        <v>2991027</v>
      </c>
      <c r="Y24" s="8">
        <v>-2629</v>
      </c>
      <c r="Z24" s="2">
        <v>-8.7896230960135102E-2</v>
      </c>
      <c r="AA24" s="6">
        <v>11964080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146901</v>
      </c>
      <c r="Y26" s="8">
        <v>-146901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1170500</v>
      </c>
      <c r="G27" s="8">
        <v>97540</v>
      </c>
      <c r="H27" s="8">
        <v>97540</v>
      </c>
      <c r="I27" s="8">
        <v>97540</v>
      </c>
      <c r="J27" s="8">
        <v>292620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292620</v>
      </c>
      <c r="X27" s="8">
        <v>292620</v>
      </c>
      <c r="Y27" s="8"/>
      <c r="Z27" s="2"/>
      <c r="AA27" s="6">
        <v>1170500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8284100</v>
      </c>
      <c r="G30" s="8">
        <v>130853</v>
      </c>
      <c r="H30" s="8">
        <v>664849</v>
      </c>
      <c r="I30" s="8">
        <v>991720</v>
      </c>
      <c r="J30" s="8">
        <v>1787422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1787422</v>
      </c>
      <c r="X30" s="8">
        <v>1189589</v>
      </c>
      <c r="Y30" s="8">
        <v>597833</v>
      </c>
      <c r="Z30" s="2">
        <v>50.255424352444408</v>
      </c>
      <c r="AA30" s="6">
        <v>8284100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635000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105000</v>
      </c>
      <c r="Y31" s="8">
        <v>-105000</v>
      </c>
      <c r="Z31" s="2">
        <v>-100</v>
      </c>
      <c r="AA31" s="6">
        <v>635000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1040110</v>
      </c>
      <c r="G33" s="8">
        <v>9715</v>
      </c>
      <c r="H33" s="8">
        <v>39585</v>
      </c>
      <c r="I33" s="8">
        <v>44811</v>
      </c>
      <c r="J33" s="8">
        <v>94111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94111</v>
      </c>
      <c r="X33" s="8">
        <v>272432</v>
      </c>
      <c r="Y33" s="8">
        <v>-178321</v>
      </c>
      <c r="Z33" s="2">
        <v>-65.455232865448991</v>
      </c>
      <c r="AA33" s="6">
        <v>1040110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24052690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5162551</v>
      </c>
      <c r="X35" s="35">
        <f t="shared" si="1"/>
        <v>4997569</v>
      </c>
      <c r="Y35" s="35">
        <f t="shared" si="1"/>
        <v>164982</v>
      </c>
      <c r="Z35" s="36">
        <f>+IF(X35&lt;&gt;0,+(Y35/X35)*100,0)</f>
        <v>3.3012450653507734</v>
      </c>
      <c r="AA35" s="33">
        <f>SUM(AA24:AA34)</f>
        <v>24052690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8910710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2997255</v>
      </c>
      <c r="X37" s="48">
        <f>IF(F21=F35,0,X21-X35)</f>
        <v>2746623</v>
      </c>
      <c r="Y37" s="48">
        <f t="shared" si="2"/>
        <v>250632</v>
      </c>
      <c r="Z37" s="49">
        <f>+IF(X37&lt;&gt;0,+(Y37/X37)*100,0)</f>
        <v>9.1250965276268339</v>
      </c>
      <c r="AA37" s="46">
        <f>+AA21-AA35</f>
        <v>8910710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7700000</v>
      </c>
      <c r="Y38" s="8">
        <v>-7700000</v>
      </c>
      <c r="Z38" s="2">
        <v>-100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16610710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2997255</v>
      </c>
      <c r="X41" s="58">
        <f t="shared" si="3"/>
        <v>10446623</v>
      </c>
      <c r="Y41" s="58">
        <f t="shared" si="3"/>
        <v>-7449368</v>
      </c>
      <c r="Z41" s="59">
        <f>+IF(X41&lt;&gt;0,+(Y41/X41)*100,0)</f>
        <v>-71.308862203603979</v>
      </c>
      <c r="AA41" s="56">
        <f>SUM(AA37:AA40)</f>
        <v>16610710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16610710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2997255</v>
      </c>
      <c r="X43" s="66">
        <f t="shared" si="4"/>
        <v>10446623</v>
      </c>
      <c r="Y43" s="66">
        <f t="shared" si="4"/>
        <v>-7449368</v>
      </c>
      <c r="Z43" s="67">
        <f>+IF(X43&lt;&gt;0,+(Y43/X43)*100,0)</f>
        <v>-71.308862203603979</v>
      </c>
      <c r="AA43" s="64">
        <f>+AA41-AA42</f>
        <v>16610710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16610710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2997255</v>
      </c>
      <c r="X45" s="58">
        <f t="shared" si="5"/>
        <v>10446623</v>
      </c>
      <c r="Y45" s="58">
        <f t="shared" si="5"/>
        <v>-7449368</v>
      </c>
      <c r="Z45" s="59">
        <f>+IF(X45&lt;&gt;0,+(Y45/X45)*100,0)</f>
        <v>-71.308862203603979</v>
      </c>
      <c r="AA45" s="56">
        <f>SUM(AA43:AA44)</f>
        <v>16610710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16610710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2997255</v>
      </c>
      <c r="X47" s="74">
        <f t="shared" si="6"/>
        <v>10446623</v>
      </c>
      <c r="Y47" s="74">
        <f t="shared" si="6"/>
        <v>-7449368</v>
      </c>
      <c r="Z47" s="75">
        <f>+IF(X47&lt;&gt;0,+(Y47/X47)*100,0)</f>
        <v>-71.308862203603979</v>
      </c>
      <c r="AA47" s="76">
        <f>SUM(AA45:AA46)</f>
        <v>16610710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21152115</v>
      </c>
      <c r="G7" s="8">
        <v>1653962</v>
      </c>
      <c r="H7" s="8">
        <v>1475474</v>
      </c>
      <c r="I7" s="8">
        <v>1614959</v>
      </c>
      <c r="J7" s="8">
        <v>4744395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4744395</v>
      </c>
      <c r="X7" s="8">
        <v>5076508</v>
      </c>
      <c r="Y7" s="8">
        <v>-332113</v>
      </c>
      <c r="Z7" s="2">
        <v>-6.5421545676673816</v>
      </c>
      <c r="AA7" s="6">
        <v>21152115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247535</v>
      </c>
      <c r="G13" s="8">
        <v>23874</v>
      </c>
      <c r="H13" s="8">
        <v>24265</v>
      </c>
      <c r="I13" s="8">
        <v>25558</v>
      </c>
      <c r="J13" s="8">
        <v>73697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73697</v>
      </c>
      <c r="X13" s="8">
        <v>59409</v>
      </c>
      <c r="Y13" s="8">
        <v>14288</v>
      </c>
      <c r="Z13" s="2">
        <v>24.050228079920551</v>
      </c>
      <c r="AA13" s="6">
        <v>247535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1263</v>
      </c>
      <c r="Y15" s="8">
        <v>-1263</v>
      </c>
      <c r="Z15" s="2">
        <v>-100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6226183</v>
      </c>
      <c r="G18" s="8"/>
      <c r="H18" s="8">
        <v>661071</v>
      </c>
      <c r="I18" s="8">
        <v>338624</v>
      </c>
      <c r="J18" s="8">
        <v>999695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999695</v>
      </c>
      <c r="X18" s="8">
        <v>1946744</v>
      </c>
      <c r="Y18" s="8">
        <v>-947049</v>
      </c>
      <c r="Z18" s="2">
        <v>-48.647844811644468</v>
      </c>
      <c r="AA18" s="6">
        <v>6226183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27630889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5817787</v>
      </c>
      <c r="X21" s="35">
        <f t="shared" si="0"/>
        <v>7083924</v>
      </c>
      <c r="Y21" s="35">
        <f t="shared" si="0"/>
        <v>-1266137</v>
      </c>
      <c r="Z21" s="36">
        <f>+IF(X21&lt;&gt;0,+(Y21/X21)*100,0)</f>
        <v>-17.873384864095097</v>
      </c>
      <c r="AA21" s="33">
        <f>SUM(AA5:AA20)</f>
        <v>27630889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4358380</v>
      </c>
      <c r="G24" s="8">
        <v>657578</v>
      </c>
      <c r="H24" s="8">
        <v>677832</v>
      </c>
      <c r="I24" s="8">
        <v>649767</v>
      </c>
      <c r="J24" s="8">
        <v>1985177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1985177</v>
      </c>
      <c r="X24" s="8">
        <v>958845</v>
      </c>
      <c r="Y24" s="8">
        <v>1026332</v>
      </c>
      <c r="Z24" s="2">
        <v>107.03836386485823</v>
      </c>
      <c r="AA24" s="6">
        <v>4358380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1295836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272127</v>
      </c>
      <c r="Y26" s="8">
        <v>-272127</v>
      </c>
      <c r="Z26" s="2">
        <v>-100</v>
      </c>
      <c r="AA26" s="6">
        <v>1295836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424012</v>
      </c>
      <c r="X27" s="8">
        <v>424011</v>
      </c>
      <c r="Y27" s="8">
        <v>1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>
        <v>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</v>
      </c>
      <c r="Y28" s="8">
        <v>-7</v>
      </c>
      <c r="Z28" s="2">
        <v>-100</v>
      </c>
      <c r="AA28" s="6">
        <v>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9081093</v>
      </c>
      <c r="G30" s="8">
        <v>66840</v>
      </c>
      <c r="H30" s="8">
        <v>190629</v>
      </c>
      <c r="I30" s="8">
        <v>193127</v>
      </c>
      <c r="J30" s="8">
        <v>450596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450596</v>
      </c>
      <c r="X30" s="8">
        <v>1634601</v>
      </c>
      <c r="Y30" s="8">
        <v>-1184005</v>
      </c>
      <c r="Z30" s="2">
        <v>-72.433884477006927</v>
      </c>
      <c r="AA30" s="6">
        <v>9081093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1103940</v>
      </c>
      <c r="G31" s="8">
        <v>10082</v>
      </c>
      <c r="H31" s="8">
        <v>37714</v>
      </c>
      <c r="I31" s="8">
        <v>74559</v>
      </c>
      <c r="J31" s="8">
        <v>122355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122355</v>
      </c>
      <c r="X31" s="8">
        <v>132471</v>
      </c>
      <c r="Y31" s="8">
        <v>-10116</v>
      </c>
      <c r="Z31" s="2">
        <v>-7.636388341599293</v>
      </c>
      <c r="AA31" s="6">
        <v>1103940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977355</v>
      </c>
      <c r="G33" s="8">
        <v>41656</v>
      </c>
      <c r="H33" s="8">
        <v>76776</v>
      </c>
      <c r="I33" s="8">
        <v>54070</v>
      </c>
      <c r="J33" s="8">
        <v>172502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172502</v>
      </c>
      <c r="X33" s="8">
        <v>263889</v>
      </c>
      <c r="Y33" s="8">
        <v>-91387</v>
      </c>
      <c r="Z33" s="2">
        <v>-34.630848576484809</v>
      </c>
      <c r="AA33" s="6">
        <v>977355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3150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3150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18515827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3154642</v>
      </c>
      <c r="X35" s="35">
        <f t="shared" si="1"/>
        <v>3685951</v>
      </c>
      <c r="Y35" s="35">
        <f t="shared" si="1"/>
        <v>-531309</v>
      </c>
      <c r="Z35" s="36">
        <f>+IF(X35&lt;&gt;0,+(Y35/X35)*100,0)</f>
        <v>-14.414434700841113</v>
      </c>
      <c r="AA35" s="33">
        <f>SUM(AA24:AA34)</f>
        <v>18515827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9115062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2663145</v>
      </c>
      <c r="X37" s="48">
        <f>IF(F21=F35,0,X21-X35)</f>
        <v>3397973</v>
      </c>
      <c r="Y37" s="48">
        <f t="shared" si="2"/>
        <v>-734828</v>
      </c>
      <c r="Z37" s="49">
        <f>+IF(X37&lt;&gt;0,+(Y37/X37)*100,0)</f>
        <v>-21.625480838134969</v>
      </c>
      <c r="AA37" s="46">
        <f>+AA21-AA35</f>
        <v>9115062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19030280</v>
      </c>
      <c r="G38" s="8"/>
      <c r="H38" s="8">
        <v>629317</v>
      </c>
      <c r="I38" s="8">
        <v>462606</v>
      </c>
      <c r="J38" s="8">
        <v>1091923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1091923</v>
      </c>
      <c r="X38" s="8">
        <v>723182</v>
      </c>
      <c r="Y38" s="8">
        <v>368741</v>
      </c>
      <c r="Z38" s="2">
        <v>50.988686112209649</v>
      </c>
      <c r="AA38" s="6">
        <v>19030280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28145342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3755068</v>
      </c>
      <c r="X41" s="58">
        <f t="shared" si="3"/>
        <v>4121155</v>
      </c>
      <c r="Y41" s="58">
        <f t="shared" si="3"/>
        <v>-366087</v>
      </c>
      <c r="Z41" s="59">
        <f>+IF(X41&lt;&gt;0,+(Y41/X41)*100,0)</f>
        <v>-8.8831165049603804</v>
      </c>
      <c r="AA41" s="56">
        <f>SUM(AA37:AA40)</f>
        <v>28145342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28145342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3755068</v>
      </c>
      <c r="X43" s="66">
        <f t="shared" si="4"/>
        <v>4121155</v>
      </c>
      <c r="Y43" s="66">
        <f t="shared" si="4"/>
        <v>-366087</v>
      </c>
      <c r="Z43" s="67">
        <f>+IF(X43&lt;&gt;0,+(Y43/X43)*100,0)</f>
        <v>-8.8831165049603804</v>
      </c>
      <c r="AA43" s="64">
        <f>+AA41-AA42</f>
        <v>28145342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28145342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3755068</v>
      </c>
      <c r="X45" s="58">
        <f t="shared" si="5"/>
        <v>4121155</v>
      </c>
      <c r="Y45" s="58">
        <f t="shared" si="5"/>
        <v>-366087</v>
      </c>
      <c r="Z45" s="59">
        <f>+IF(X45&lt;&gt;0,+(Y45/X45)*100,0)</f>
        <v>-8.8831165049603804</v>
      </c>
      <c r="AA45" s="56">
        <f>SUM(AA43:AA44)</f>
        <v>28145342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28145342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3755068</v>
      </c>
      <c r="X47" s="74">
        <f t="shared" si="6"/>
        <v>4121155</v>
      </c>
      <c r="Y47" s="74">
        <f t="shared" si="6"/>
        <v>-366087</v>
      </c>
      <c r="Z47" s="75">
        <f>+IF(X47&lt;&gt;0,+(Y47/X47)*100,0)</f>
        <v>-8.8831165049603804</v>
      </c>
      <c r="AA47" s="76">
        <f>SUM(AA45:AA46)</f>
        <v>28145342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20787410</v>
      </c>
      <c r="G7" s="8">
        <v>1469142</v>
      </c>
      <c r="H7" s="8">
        <v>1647129</v>
      </c>
      <c r="I7" s="8">
        <v>1612795</v>
      </c>
      <c r="J7" s="8">
        <v>4729066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4729066</v>
      </c>
      <c r="X7" s="8">
        <v>5196849</v>
      </c>
      <c r="Y7" s="8">
        <v>-467783</v>
      </c>
      <c r="Z7" s="2">
        <v>-9.0012813533739386</v>
      </c>
      <c r="AA7" s="6">
        <v>20787410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560600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140148</v>
      </c>
      <c r="Y13" s="8">
        <v>-140148</v>
      </c>
      <c r="Z13" s="2">
        <v>-100</v>
      </c>
      <c r="AA13" s="6">
        <v>560600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1002498</v>
      </c>
      <c r="Y18" s="8">
        <v>-1002498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25358010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4729066</v>
      </c>
      <c r="X21" s="35">
        <f t="shared" si="0"/>
        <v>6339495</v>
      </c>
      <c r="Y21" s="35">
        <f t="shared" si="0"/>
        <v>-1610429</v>
      </c>
      <c r="Z21" s="36">
        <f>+IF(X21&lt;&gt;0,+(Y21/X21)*100,0)</f>
        <v>-25.403111762056756</v>
      </c>
      <c r="AA21" s="33">
        <f>SUM(AA5:AA20)</f>
        <v>25358010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6412967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1568374</v>
      </c>
      <c r="X24" s="8">
        <v>1602018</v>
      </c>
      <c r="Y24" s="8">
        <v>-33644</v>
      </c>
      <c r="Z24" s="2">
        <v>-2.1001012473018403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5322925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1330731</v>
      </c>
      <c r="Y26" s="8">
        <v>-1330731</v>
      </c>
      <c r="Z26" s="2">
        <v>-100</v>
      </c>
      <c r="AA26" s="6">
        <v>5322925</v>
      </c>
    </row>
    <row r="27" spans="1:27" ht="13.5" x14ac:dyDescent="0.25">
      <c r="A27" s="25" t="s">
        <v>53</v>
      </c>
      <c r="B27" s="24" t="s">
        <v>32</v>
      </c>
      <c r="C27" s="6">
        <v>3124047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746465</v>
      </c>
      <c r="X27" s="8">
        <v>746463</v>
      </c>
      <c r="Y27" s="8">
        <v>2</v>
      </c>
      <c r="Z27" s="2"/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62400</v>
      </c>
      <c r="G28" s="8">
        <v>3874</v>
      </c>
      <c r="H28" s="8">
        <v>3663</v>
      </c>
      <c r="I28" s="8">
        <v>3663</v>
      </c>
      <c r="J28" s="8">
        <v>11200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11200</v>
      </c>
      <c r="X28" s="8">
        <v>15600</v>
      </c>
      <c r="Y28" s="8">
        <v>-4400</v>
      </c>
      <c r="Z28" s="2">
        <v>-28.205128205128204</v>
      </c>
      <c r="AA28" s="6">
        <v>62400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2567490</v>
      </c>
      <c r="G30" s="8">
        <v>208338</v>
      </c>
      <c r="H30" s="8">
        <v>162398</v>
      </c>
      <c r="I30" s="8">
        <v>60974</v>
      </c>
      <c r="J30" s="8">
        <v>431710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431710</v>
      </c>
      <c r="X30" s="8">
        <v>641871</v>
      </c>
      <c r="Y30" s="8">
        <v>-210161</v>
      </c>
      <c r="Z30" s="2">
        <v>-32.74193724284163</v>
      </c>
      <c r="AA30" s="6">
        <v>2567490</v>
      </c>
    </row>
    <row r="31" spans="1:27" ht="13.5" x14ac:dyDescent="0.25">
      <c r="A31" s="25" t="s">
        <v>57</v>
      </c>
      <c r="B31" s="24" t="s">
        <v>32</v>
      </c>
      <c r="C31" s="6">
        <v>39816</v>
      </c>
      <c r="D31" s="6"/>
      <c r="E31" s="7">
        <v>605740</v>
      </c>
      <c r="F31" s="8">
        <v>605740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151431</v>
      </c>
      <c r="Y31" s="8">
        <v>-151431</v>
      </c>
      <c r="Z31" s="2">
        <v>-100</v>
      </c>
      <c r="AA31" s="6">
        <v>605740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731468</v>
      </c>
      <c r="G33" s="8">
        <v>38495</v>
      </c>
      <c r="H33" s="8">
        <v>106589</v>
      </c>
      <c r="I33" s="8">
        <v>111737</v>
      </c>
      <c r="J33" s="8">
        <v>256821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256821</v>
      </c>
      <c r="X33" s="8">
        <v>182850</v>
      </c>
      <c r="Y33" s="8">
        <v>73971</v>
      </c>
      <c r="Z33" s="2">
        <v>40.454470877768664</v>
      </c>
      <c r="AA33" s="6">
        <v>731468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29689176</v>
      </c>
      <c r="D35" s="33">
        <f>SUM(D24:D34)</f>
        <v>0</v>
      </c>
      <c r="E35" s="34">
        <f t="shared" si="1"/>
        <v>18684063</v>
      </c>
      <c r="F35" s="35">
        <f t="shared" si="1"/>
        <v>18684063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3014570</v>
      </c>
      <c r="X35" s="35">
        <f t="shared" si="1"/>
        <v>4670964</v>
      </c>
      <c r="Y35" s="35">
        <f t="shared" si="1"/>
        <v>-1656394</v>
      </c>
      <c r="Z35" s="36">
        <f>+IF(X35&lt;&gt;0,+(Y35/X35)*100,0)</f>
        <v>-35.46150216529179</v>
      </c>
      <c r="AA35" s="33">
        <f>SUM(AA24:AA34)</f>
        <v>18684063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-10574786</v>
      </c>
      <c r="D37" s="46">
        <f>+D21-D35</f>
        <v>0</v>
      </c>
      <c r="E37" s="47">
        <f t="shared" si="2"/>
        <v>6673947</v>
      </c>
      <c r="F37" s="48">
        <f t="shared" si="2"/>
        <v>6673947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1714496</v>
      </c>
      <c r="X37" s="48">
        <f>IF(F21=F35,0,X21-X35)</f>
        <v>1668531</v>
      </c>
      <c r="Y37" s="48">
        <f t="shared" si="2"/>
        <v>45965</v>
      </c>
      <c r="Z37" s="49">
        <f>+IF(X37&lt;&gt;0,+(Y37/X37)*100,0)</f>
        <v>2.754818460070565</v>
      </c>
      <c r="AA37" s="46">
        <f>+AA21-AA35</f>
        <v>6673947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10000000</v>
      </c>
      <c r="G38" s="8"/>
      <c r="H38" s="8"/>
      <c r="I38" s="8">
        <v>43086</v>
      </c>
      <c r="J38" s="8">
        <v>43086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43086</v>
      </c>
      <c r="X38" s="8">
        <v>2499999</v>
      </c>
      <c r="Y38" s="8">
        <v>-2456913</v>
      </c>
      <c r="Z38" s="2">
        <v>-98.276559310623725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-1977645</v>
      </c>
      <c r="D41" s="56">
        <f>SUM(D37:D40)</f>
        <v>0</v>
      </c>
      <c r="E41" s="57">
        <f t="shared" si="3"/>
        <v>16673947</v>
      </c>
      <c r="F41" s="58">
        <f t="shared" si="3"/>
        <v>16673947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1757582</v>
      </c>
      <c r="X41" s="58">
        <f t="shared" si="3"/>
        <v>4168530</v>
      </c>
      <c r="Y41" s="58">
        <f t="shared" si="3"/>
        <v>-2410948</v>
      </c>
      <c r="Z41" s="59">
        <f>+IF(X41&lt;&gt;0,+(Y41/X41)*100,0)</f>
        <v>-57.836887343979768</v>
      </c>
      <c r="AA41" s="56">
        <f>SUM(AA37:AA40)</f>
        <v>16673947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-1977645</v>
      </c>
      <c r="D43" s="64">
        <f>+D41-D42</f>
        <v>0</v>
      </c>
      <c r="E43" s="65">
        <f t="shared" si="4"/>
        <v>16673947</v>
      </c>
      <c r="F43" s="66">
        <f t="shared" si="4"/>
        <v>16673947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1757582</v>
      </c>
      <c r="X43" s="66">
        <f t="shared" si="4"/>
        <v>4168530</v>
      </c>
      <c r="Y43" s="66">
        <f t="shared" si="4"/>
        <v>-2410948</v>
      </c>
      <c r="Z43" s="67">
        <f>+IF(X43&lt;&gt;0,+(Y43/X43)*100,0)</f>
        <v>-57.836887343979768</v>
      </c>
      <c r="AA43" s="64">
        <f>+AA41-AA42</f>
        <v>16673947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-1977645</v>
      </c>
      <c r="D45" s="56">
        <f>SUM(D43:D44)</f>
        <v>0</v>
      </c>
      <c r="E45" s="57">
        <f t="shared" si="5"/>
        <v>16673947</v>
      </c>
      <c r="F45" s="58">
        <f t="shared" si="5"/>
        <v>16673947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1757582</v>
      </c>
      <c r="X45" s="58">
        <f t="shared" si="5"/>
        <v>4168530</v>
      </c>
      <c r="Y45" s="58">
        <f t="shared" si="5"/>
        <v>-2410948</v>
      </c>
      <c r="Z45" s="59">
        <f>+IF(X45&lt;&gt;0,+(Y45/X45)*100,0)</f>
        <v>-57.836887343979768</v>
      </c>
      <c r="AA45" s="56">
        <f>SUM(AA43:AA44)</f>
        <v>16673947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-1977645</v>
      </c>
      <c r="D47" s="71">
        <f>SUM(D45:D46)</f>
        <v>0</v>
      </c>
      <c r="E47" s="72">
        <f t="shared" si="6"/>
        <v>16673947</v>
      </c>
      <c r="F47" s="73">
        <f t="shared" si="6"/>
        <v>16673947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1757582</v>
      </c>
      <c r="X47" s="74">
        <f t="shared" si="6"/>
        <v>4168530</v>
      </c>
      <c r="Y47" s="74">
        <f t="shared" si="6"/>
        <v>-2410948</v>
      </c>
      <c r="Z47" s="75">
        <f>+IF(X47&lt;&gt;0,+(Y47/X47)*100,0)</f>
        <v>-57.836887343979768</v>
      </c>
      <c r="AA47" s="76">
        <f>SUM(AA45:AA46)</f>
        <v>16673947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11707320</v>
      </c>
      <c r="X7" s="8">
        <v>11137170</v>
      </c>
      <c r="Y7" s="8">
        <v>570150</v>
      </c>
      <c r="Z7" s="2">
        <v>5.1193436034468363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126045</v>
      </c>
      <c r="X13" s="8">
        <v>22023</v>
      </c>
      <c r="Y13" s="8">
        <v>104022</v>
      </c>
      <c r="Z13" s="2">
        <v>472.33346955455664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113826</v>
      </c>
      <c r="X18" s="8">
        <v>283620</v>
      </c>
      <c r="Y18" s="8">
        <v>-169794</v>
      </c>
      <c r="Z18" s="2">
        <v>-59.8667230801777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11947191</v>
      </c>
      <c r="X21" s="35">
        <f t="shared" si="0"/>
        <v>11442813</v>
      </c>
      <c r="Y21" s="35">
        <f t="shared" si="0"/>
        <v>504378</v>
      </c>
      <c r="Z21" s="36">
        <f>+IF(X21&lt;&gt;0,+(Y21/X21)*100,0)</f>
        <v>4.407814756738575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2777835</v>
      </c>
      <c r="X24" s="8">
        <v>3066705</v>
      </c>
      <c r="Y24" s="8">
        <v>-288870</v>
      </c>
      <c r="Z24" s="2">
        <v>-9.419556168591372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2506079</v>
      </c>
      <c r="G26" s="8">
        <v>216194</v>
      </c>
      <c r="H26" s="8">
        <v>219361</v>
      </c>
      <c r="I26" s="8">
        <v>222440</v>
      </c>
      <c r="J26" s="8">
        <v>657995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657995</v>
      </c>
      <c r="X26" s="8">
        <v>626520</v>
      </c>
      <c r="Y26" s="8">
        <v>31475</v>
      </c>
      <c r="Z26" s="2">
        <v>5.0237821617825444</v>
      </c>
      <c r="AA26" s="6">
        <v>2506079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428995</v>
      </c>
      <c r="Y27" s="8">
        <v>-428995</v>
      </c>
      <c r="Z27" s="2">
        <v>-100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12773604</v>
      </c>
      <c r="G30" s="8">
        <v>26667</v>
      </c>
      <c r="H30" s="8">
        <v>668098</v>
      </c>
      <c r="I30" s="8">
        <v>1454836</v>
      </c>
      <c r="J30" s="8">
        <v>2149601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2149601</v>
      </c>
      <c r="X30" s="8">
        <v>3193410</v>
      </c>
      <c r="Y30" s="8">
        <v>-1043809</v>
      </c>
      <c r="Z30" s="2">
        <v>-32.686344691098228</v>
      </c>
      <c r="AA30" s="6">
        <v>12773604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2021305</v>
      </c>
      <c r="G31" s="8">
        <v>2444</v>
      </c>
      <c r="H31" s="8">
        <v>38930</v>
      </c>
      <c r="I31" s="8">
        <v>75389</v>
      </c>
      <c r="J31" s="8">
        <v>116763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116763</v>
      </c>
      <c r="X31" s="8">
        <v>505329</v>
      </c>
      <c r="Y31" s="8">
        <v>-388566</v>
      </c>
      <c r="Z31" s="2">
        <v>-76.893667293980755</v>
      </c>
      <c r="AA31" s="6">
        <v>2021305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2009956</v>
      </c>
      <c r="G33" s="8">
        <v>109793</v>
      </c>
      <c r="H33" s="8">
        <v>53762</v>
      </c>
      <c r="I33" s="8">
        <v>80628</v>
      </c>
      <c r="J33" s="8">
        <v>244183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244183</v>
      </c>
      <c r="X33" s="8">
        <v>502488</v>
      </c>
      <c r="Y33" s="8">
        <v>-258305</v>
      </c>
      <c r="Z33" s="2">
        <v>-51.405207686551726</v>
      </c>
      <c r="AA33" s="6">
        <v>2009956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39338958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5946377</v>
      </c>
      <c r="X35" s="35">
        <f t="shared" si="1"/>
        <v>8323447</v>
      </c>
      <c r="Y35" s="35">
        <f t="shared" si="1"/>
        <v>-2377070</v>
      </c>
      <c r="Z35" s="36">
        <f>+IF(X35&lt;&gt;0,+(Y35/X35)*100,0)</f>
        <v>-28.558720924155583</v>
      </c>
      <c r="AA35" s="33">
        <f>SUM(AA24:AA34)</f>
        <v>39338958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6006862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6000814</v>
      </c>
      <c r="X37" s="48">
        <f>IF(F21=F35,0,X21-X35)</f>
        <v>3119366</v>
      </c>
      <c r="Y37" s="48">
        <f t="shared" si="2"/>
        <v>2881448</v>
      </c>
      <c r="Z37" s="49">
        <f>+IF(X37&lt;&gt;0,+(Y37/X37)*100,0)</f>
        <v>92.372873205644993</v>
      </c>
      <c r="AA37" s="46">
        <f>+AA21-AA35</f>
        <v>6006862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>
        <v>2535652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1014261</v>
      </c>
      <c r="Y38" s="8">
        <v>-1014261</v>
      </c>
      <c r="Z38" s="2">
        <v>-100</v>
      </c>
      <c r="AA38" s="6">
        <v>2535652</v>
      </c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8542514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6000814</v>
      </c>
      <c r="X41" s="58">
        <f t="shared" si="3"/>
        <v>4133627</v>
      </c>
      <c r="Y41" s="58">
        <f t="shared" si="3"/>
        <v>1867187</v>
      </c>
      <c r="Z41" s="59">
        <f>+IF(X41&lt;&gt;0,+(Y41/X41)*100,0)</f>
        <v>45.170669729029733</v>
      </c>
      <c r="AA41" s="56">
        <f>SUM(AA37:AA40)</f>
        <v>8542514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8542514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6000814</v>
      </c>
      <c r="X43" s="66">
        <f t="shared" si="4"/>
        <v>4133627</v>
      </c>
      <c r="Y43" s="66">
        <f t="shared" si="4"/>
        <v>1867187</v>
      </c>
      <c r="Z43" s="67">
        <f>+IF(X43&lt;&gt;0,+(Y43/X43)*100,0)</f>
        <v>45.170669729029733</v>
      </c>
      <c r="AA43" s="64">
        <f>+AA41-AA42</f>
        <v>8542514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8542514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6000814</v>
      </c>
      <c r="X45" s="58">
        <f t="shared" si="5"/>
        <v>4133627</v>
      </c>
      <c r="Y45" s="58">
        <f t="shared" si="5"/>
        <v>1867187</v>
      </c>
      <c r="Z45" s="59">
        <f>+IF(X45&lt;&gt;0,+(Y45/X45)*100,0)</f>
        <v>45.170669729029733</v>
      </c>
      <c r="AA45" s="56">
        <f>SUM(AA43:AA44)</f>
        <v>8542514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8542514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6000814</v>
      </c>
      <c r="X47" s="74">
        <f t="shared" si="6"/>
        <v>4133627</v>
      </c>
      <c r="Y47" s="74">
        <f t="shared" si="6"/>
        <v>1867187</v>
      </c>
      <c r="Z47" s="75">
        <f>+IF(X47&lt;&gt;0,+(Y47/X47)*100,0)</f>
        <v>45.170669729029733</v>
      </c>
      <c r="AA47" s="76">
        <f>SUM(AA45:AA46)</f>
        <v>8542514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154527754</v>
      </c>
      <c r="G7" s="8">
        <v>11757624</v>
      </c>
      <c r="H7" s="8">
        <v>8587029</v>
      </c>
      <c r="I7" s="8">
        <v>11482803</v>
      </c>
      <c r="J7" s="8">
        <v>31827456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31827456</v>
      </c>
      <c r="X7" s="8">
        <v>42338256</v>
      </c>
      <c r="Y7" s="8">
        <v>-10510800</v>
      </c>
      <c r="Z7" s="2">
        <v>-24.825774590242926</v>
      </c>
      <c r="AA7" s="6">
        <v>154527754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24525</v>
      </c>
      <c r="X11" s="8">
        <v>23422</v>
      </c>
      <c r="Y11" s="8">
        <v>1103</v>
      </c>
      <c r="Z11" s="2">
        <v>4.7092477158227304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1463000</v>
      </c>
      <c r="G13" s="8">
        <v>163087</v>
      </c>
      <c r="H13" s="8">
        <v>171066</v>
      </c>
      <c r="I13" s="8">
        <v>182647</v>
      </c>
      <c r="J13" s="8">
        <v>516800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516800</v>
      </c>
      <c r="X13" s="8">
        <v>293186</v>
      </c>
      <c r="Y13" s="8">
        <v>223614</v>
      </c>
      <c r="Z13" s="2">
        <v>76.270353973245648</v>
      </c>
      <c r="AA13" s="6">
        <v>1463000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20278114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2334010</v>
      </c>
      <c r="Y18" s="8">
        <v>-3387220</v>
      </c>
      <c r="Z18" s="2">
        <v>-145.12448532782636</v>
      </c>
      <c r="AA18" s="6">
        <v>20278114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857327</v>
      </c>
      <c r="G19" s="26">
        <v>17018</v>
      </c>
      <c r="H19" s="26">
        <v>17018</v>
      </c>
      <c r="I19" s="26">
        <v>62061</v>
      </c>
      <c r="J19" s="26">
        <v>96097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96097</v>
      </c>
      <c r="X19" s="26">
        <v>212857</v>
      </c>
      <c r="Y19" s="26">
        <v>-116760</v>
      </c>
      <c r="Z19" s="27">
        <v>-54.853728089750398</v>
      </c>
      <c r="AA19" s="28">
        <v>857327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177229195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31411668</v>
      </c>
      <c r="X21" s="35">
        <f t="shared" si="0"/>
        <v>45201731</v>
      </c>
      <c r="Y21" s="35">
        <f t="shared" si="0"/>
        <v>-13790063</v>
      </c>
      <c r="Z21" s="36">
        <f>+IF(X21&lt;&gt;0,+(Y21/X21)*100,0)</f>
        <v>-30.507820596516538</v>
      </c>
      <c r="AA21" s="33">
        <f>SUM(AA5:AA20)</f>
        <v>177229195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33952236</v>
      </c>
      <c r="G24" s="8">
        <v>1294272</v>
      </c>
      <c r="H24" s="8">
        <v>1635660</v>
      </c>
      <c r="I24" s="8">
        <v>1572297</v>
      </c>
      <c r="J24" s="8">
        <v>4502229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4502229</v>
      </c>
      <c r="X24" s="8">
        <v>8260010</v>
      </c>
      <c r="Y24" s="8">
        <v>-3757781</v>
      </c>
      <c r="Z24" s="2">
        <v>-45.4936616299496</v>
      </c>
      <c r="AA24" s="6">
        <v>33952236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12668415</v>
      </c>
      <c r="G26" s="8">
        <v>212989</v>
      </c>
      <c r="H26" s="8"/>
      <c r="I26" s="8"/>
      <c r="J26" s="8">
        <v>212989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212989</v>
      </c>
      <c r="X26" s="8"/>
      <c r="Y26" s="8">
        <v>212989</v>
      </c>
      <c r="Z26" s="2"/>
      <c r="AA26" s="6">
        <v>12668415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12892927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3186060</v>
      </c>
      <c r="Y27" s="8">
        <v>-3186060</v>
      </c>
      <c r="Z27" s="2">
        <v>-100</v>
      </c>
      <c r="AA27" s="6">
        <v>12892927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4573627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23325</v>
      </c>
      <c r="Y28" s="8">
        <v>-23325</v>
      </c>
      <c r="Z28" s="2">
        <v>-100</v>
      </c>
      <c r="AA28" s="6">
        <v>4573627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43688910</v>
      </c>
      <c r="G30" s="8">
        <v>227186</v>
      </c>
      <c r="H30" s="8">
        <v>195721</v>
      </c>
      <c r="I30" s="8">
        <v>276742</v>
      </c>
      <c r="J30" s="8">
        <v>699649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699649</v>
      </c>
      <c r="X30" s="8">
        <v>8906292</v>
      </c>
      <c r="Y30" s="8">
        <v>-8206643</v>
      </c>
      <c r="Z30" s="2">
        <v>-92.144328975515293</v>
      </c>
      <c r="AA30" s="6">
        <v>43688910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5345338</v>
      </c>
      <c r="G31" s="8">
        <v>6305</v>
      </c>
      <c r="H31" s="8">
        <v>392836</v>
      </c>
      <c r="I31" s="8">
        <v>74494</v>
      </c>
      <c r="J31" s="8">
        <v>473635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473635</v>
      </c>
      <c r="X31" s="8">
        <v>931438</v>
      </c>
      <c r="Y31" s="8">
        <v>-457803</v>
      </c>
      <c r="Z31" s="2">
        <v>-49.150131302351845</v>
      </c>
      <c r="AA31" s="6">
        <v>5345338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741950</v>
      </c>
      <c r="G33" s="8">
        <v>492</v>
      </c>
      <c r="H33" s="8">
        <v>51007</v>
      </c>
      <c r="I33" s="8">
        <v>66368</v>
      </c>
      <c r="J33" s="8">
        <v>117867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117867</v>
      </c>
      <c r="X33" s="8">
        <v>108088</v>
      </c>
      <c r="Y33" s="8">
        <v>9779</v>
      </c>
      <c r="Z33" s="2">
        <v>9.0472577899489295</v>
      </c>
      <c r="AA33" s="6">
        <v>741950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95795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23940</v>
      </c>
      <c r="Y34" s="8">
        <v>-23940</v>
      </c>
      <c r="Z34" s="2">
        <v>-100</v>
      </c>
      <c r="AA34" s="6">
        <v>95795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113959198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6006369</v>
      </c>
      <c r="X35" s="35">
        <f t="shared" si="1"/>
        <v>21439153</v>
      </c>
      <c r="Y35" s="35">
        <f t="shared" si="1"/>
        <v>-15432784</v>
      </c>
      <c r="Z35" s="36">
        <f>+IF(X35&lt;&gt;0,+(Y35/X35)*100,0)</f>
        <v>-71.984112432053635</v>
      </c>
      <c r="AA35" s="33">
        <f>SUM(AA24:AA34)</f>
        <v>113959198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63269997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25405299</v>
      </c>
      <c r="X37" s="48">
        <f>IF(F21=F35,0,X21-X35)</f>
        <v>23762578</v>
      </c>
      <c r="Y37" s="48">
        <f t="shared" si="2"/>
        <v>1642721</v>
      </c>
      <c r="Z37" s="49">
        <f>+IF(X37&lt;&gt;0,+(Y37/X37)*100,0)</f>
        <v>6.9130588440361986</v>
      </c>
      <c r="AA37" s="46">
        <f>+AA21-AA35</f>
        <v>63269997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/>
      <c r="G38" s="8"/>
      <c r="H38" s="8">
        <v>1180919</v>
      </c>
      <c r="I38" s="8">
        <v>697920</v>
      </c>
      <c r="J38" s="8">
        <v>1878839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1878839</v>
      </c>
      <c r="X38" s="8"/>
      <c r="Y38" s="8">
        <v>1878839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63269997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27284138</v>
      </c>
      <c r="X41" s="58">
        <f t="shared" si="3"/>
        <v>23762578</v>
      </c>
      <c r="Y41" s="58">
        <f t="shared" si="3"/>
        <v>3521560</v>
      </c>
      <c r="Z41" s="59">
        <f>+IF(X41&lt;&gt;0,+(Y41/X41)*100,0)</f>
        <v>14.819772501114988</v>
      </c>
      <c r="AA41" s="56">
        <f>SUM(AA37:AA40)</f>
        <v>63269997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63269997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27284138</v>
      </c>
      <c r="X43" s="66">
        <f t="shared" si="4"/>
        <v>23762578</v>
      </c>
      <c r="Y43" s="66">
        <f t="shared" si="4"/>
        <v>3521560</v>
      </c>
      <c r="Z43" s="67">
        <f>+IF(X43&lt;&gt;0,+(Y43/X43)*100,0)</f>
        <v>14.819772501114988</v>
      </c>
      <c r="AA43" s="64">
        <f>+AA41-AA42</f>
        <v>63269997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63269997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27284138</v>
      </c>
      <c r="X45" s="58">
        <f t="shared" si="5"/>
        <v>23762578</v>
      </c>
      <c r="Y45" s="58">
        <f t="shared" si="5"/>
        <v>3521560</v>
      </c>
      <c r="Z45" s="59">
        <f>+IF(X45&lt;&gt;0,+(Y45/X45)*100,0)</f>
        <v>14.819772501114988</v>
      </c>
      <c r="AA45" s="56">
        <f>SUM(AA43:AA44)</f>
        <v>63269997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63269997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27284138</v>
      </c>
      <c r="X47" s="74">
        <f t="shared" si="6"/>
        <v>23762578</v>
      </c>
      <c r="Y47" s="74">
        <f t="shared" si="6"/>
        <v>3521560</v>
      </c>
      <c r="Z47" s="75">
        <f>+IF(X47&lt;&gt;0,+(Y47/X47)*100,0)</f>
        <v>14.819772501114988</v>
      </c>
      <c r="AA47" s="76">
        <f>SUM(AA45:AA46)</f>
        <v>63269997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61806</v>
      </c>
      <c r="X6" s="8"/>
      <c r="Y6" s="8">
        <v>61806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46296137</v>
      </c>
      <c r="X7" s="8">
        <v>36466596</v>
      </c>
      <c r="Y7" s="8">
        <v>9829541</v>
      </c>
      <c r="Z7" s="2">
        <v>26.954917865105916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585091</v>
      </c>
      <c r="X13" s="8">
        <v>394500</v>
      </c>
      <c r="Y13" s="8">
        <v>190591</v>
      </c>
      <c r="Z13" s="2">
        <v>48.312040557667935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9373809</v>
      </c>
      <c r="Y18" s="8">
        <v>-9373809</v>
      </c>
      <c r="Z18" s="2">
        <v>-100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</v>
      </c>
      <c r="Y19" s="26">
        <v>-3000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46943034</v>
      </c>
      <c r="X21" s="35">
        <f t="shared" si="0"/>
        <v>46237905</v>
      </c>
      <c r="Y21" s="35">
        <f t="shared" si="0"/>
        <v>705129</v>
      </c>
      <c r="Z21" s="36">
        <f>+IF(X21&lt;&gt;0,+(Y21/X21)*100,0)</f>
        <v>1.5250020518879477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7754916</v>
      </c>
      <c r="X24" s="8">
        <v>11201538</v>
      </c>
      <c r="Y24" s="8">
        <v>-3446622</v>
      </c>
      <c r="Z24" s="2">
        <v>-30.76918544578432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6159726</v>
      </c>
      <c r="X26" s="8">
        <v>1458750</v>
      </c>
      <c r="Y26" s="8">
        <v>4700976</v>
      </c>
      <c r="Z26" s="2">
        <v>322.26056555269923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7205754</v>
      </c>
      <c r="X27" s="8">
        <v>7205754</v>
      </c>
      <c r="Y27" s="8"/>
      <c r="Z27" s="2"/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62380362</v>
      </c>
      <c r="G30" s="8">
        <v>1144200</v>
      </c>
      <c r="H30" s="8">
        <v>4183972</v>
      </c>
      <c r="I30" s="8">
        <v>3480965</v>
      </c>
      <c r="J30" s="8">
        <v>8809137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8809137</v>
      </c>
      <c r="X30" s="8">
        <v>5722995</v>
      </c>
      <c r="Y30" s="8">
        <v>3086142</v>
      </c>
      <c r="Z30" s="2">
        <v>53.92529610806929</v>
      </c>
      <c r="AA30" s="6">
        <v>62380362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13950707</v>
      </c>
      <c r="G31" s="8">
        <v>636814</v>
      </c>
      <c r="H31" s="8">
        <v>978664</v>
      </c>
      <c r="I31" s="8">
        <v>1193033</v>
      </c>
      <c r="J31" s="8">
        <v>2808511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2808511</v>
      </c>
      <c r="X31" s="8">
        <v>3319968</v>
      </c>
      <c r="Y31" s="8">
        <v>-511457</v>
      </c>
      <c r="Z31" s="2">
        <v>-15.40547981185361</v>
      </c>
      <c r="AA31" s="6">
        <v>13950707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874233</v>
      </c>
      <c r="X33" s="8">
        <v>1368279</v>
      </c>
      <c r="Y33" s="8">
        <v>-494046</v>
      </c>
      <c r="Z33" s="2">
        <v>-36.107109734198943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33612277</v>
      </c>
      <c r="X35" s="35">
        <f t="shared" si="1"/>
        <v>30277284</v>
      </c>
      <c r="Y35" s="35">
        <f t="shared" si="1"/>
        <v>3334993</v>
      </c>
      <c r="Z35" s="36">
        <f>+IF(X35&lt;&gt;0,+(Y35/X35)*100,0)</f>
        <v>11.01483541258192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13330757</v>
      </c>
      <c r="X37" s="48">
        <f>IF(F21=F35,0,X21-X35)</f>
        <v>15960621</v>
      </c>
      <c r="Y37" s="48">
        <f t="shared" si="2"/>
        <v>-2629864</v>
      </c>
      <c r="Z37" s="49">
        <f>+IF(X37&lt;&gt;0,+(Y37/X37)*100,0)</f>
        <v>-16.477203487257796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8293486</v>
      </c>
      <c r="G38" s="8"/>
      <c r="H38" s="8"/>
      <c r="I38" s="8">
        <v>249244</v>
      </c>
      <c r="J38" s="8">
        <v>249244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249244</v>
      </c>
      <c r="X38" s="8">
        <v>770499</v>
      </c>
      <c r="Y38" s="8">
        <v>-521255</v>
      </c>
      <c r="Z38" s="2">
        <v>-67.651612785999731</v>
      </c>
      <c r="AA38" s="6">
        <v>8293486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1478134</v>
      </c>
      <c r="X39" s="26">
        <v>1003250</v>
      </c>
      <c r="Y39" s="26">
        <v>474884</v>
      </c>
      <c r="Z39" s="27">
        <v>47.334562671318217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67123841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15058135</v>
      </c>
      <c r="X41" s="58">
        <f t="shared" si="3"/>
        <v>17734370</v>
      </c>
      <c r="Y41" s="58">
        <f t="shared" si="3"/>
        <v>-2676235</v>
      </c>
      <c r="Z41" s="59">
        <f>+IF(X41&lt;&gt;0,+(Y41/X41)*100,0)</f>
        <v>-15.090668571818453</v>
      </c>
      <c r="AA41" s="56">
        <f>SUM(AA37:AA40)</f>
        <v>67123841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67123841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15058135</v>
      </c>
      <c r="X43" s="66">
        <f t="shared" si="4"/>
        <v>17734370</v>
      </c>
      <c r="Y43" s="66">
        <f t="shared" si="4"/>
        <v>-2676235</v>
      </c>
      <c r="Z43" s="67">
        <f>+IF(X43&lt;&gt;0,+(Y43/X43)*100,0)</f>
        <v>-15.090668571818453</v>
      </c>
      <c r="AA43" s="64">
        <f>+AA41-AA42</f>
        <v>67123841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67123841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15058135</v>
      </c>
      <c r="X45" s="58">
        <f t="shared" si="5"/>
        <v>17734370</v>
      </c>
      <c r="Y45" s="58">
        <f t="shared" si="5"/>
        <v>-2676235</v>
      </c>
      <c r="Z45" s="59">
        <f>+IF(X45&lt;&gt;0,+(Y45/X45)*100,0)</f>
        <v>-15.090668571818453</v>
      </c>
      <c r="AA45" s="56">
        <f>SUM(AA43:AA44)</f>
        <v>67123841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67123841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15058135</v>
      </c>
      <c r="X47" s="74">
        <f t="shared" si="6"/>
        <v>17734370</v>
      </c>
      <c r="Y47" s="74">
        <f t="shared" si="6"/>
        <v>-2676235</v>
      </c>
      <c r="Z47" s="75">
        <f>+IF(X47&lt;&gt;0,+(Y47/X47)*100,0)</f>
        <v>-15.090668571818453</v>
      </c>
      <c r="AA47" s="76">
        <f>SUM(AA45:AA46)</f>
        <v>67123841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15780231</v>
      </c>
      <c r="X7" s="8">
        <v>15527226</v>
      </c>
      <c r="Y7" s="8">
        <v>253005</v>
      </c>
      <c r="Z7" s="2">
        <v>1.6294282056563099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1165300</v>
      </c>
      <c r="G13" s="8">
        <v>111402</v>
      </c>
      <c r="H13" s="8">
        <v>113945</v>
      </c>
      <c r="I13" s="8">
        <v>80125</v>
      </c>
      <c r="J13" s="8">
        <v>305472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305472</v>
      </c>
      <c r="X13" s="8">
        <v>291324</v>
      </c>
      <c r="Y13" s="8">
        <v>14148</v>
      </c>
      <c r="Z13" s="2">
        <v>4.8564484903406511</v>
      </c>
      <c r="AA13" s="6">
        <v>1165300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2479251</v>
      </c>
      <c r="Y18" s="8">
        <v>-2479251</v>
      </c>
      <c r="Z18" s="2">
        <v>-100</v>
      </c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149400</v>
      </c>
      <c r="G19" s="26">
        <v>4735</v>
      </c>
      <c r="H19" s="26">
        <v>9475</v>
      </c>
      <c r="I19" s="26">
        <v>7831</v>
      </c>
      <c r="J19" s="26">
        <v>22041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22041</v>
      </c>
      <c r="X19" s="26">
        <v>37350</v>
      </c>
      <c r="Y19" s="26">
        <v>-15309</v>
      </c>
      <c r="Z19" s="27">
        <v>-40.987951807228917</v>
      </c>
      <c r="AA19" s="28">
        <v>149400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73340600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16107744</v>
      </c>
      <c r="X21" s="35">
        <f t="shared" si="0"/>
        <v>18335151</v>
      </c>
      <c r="Y21" s="35">
        <f t="shared" si="0"/>
        <v>-2227407</v>
      </c>
      <c r="Z21" s="36">
        <f>+IF(X21&lt;&gt;0,+(Y21/X21)*100,0)</f>
        <v>-12.148288279709286</v>
      </c>
      <c r="AA21" s="33">
        <f>SUM(AA5:AA20)</f>
        <v>73340600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18439600</v>
      </c>
      <c r="G24" s="8">
        <v>1449153</v>
      </c>
      <c r="H24" s="8">
        <v>1435485</v>
      </c>
      <c r="I24" s="8">
        <v>1527465</v>
      </c>
      <c r="J24" s="8">
        <v>4412103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4412103</v>
      </c>
      <c r="X24" s="8">
        <v>4609908</v>
      </c>
      <c r="Y24" s="8">
        <v>-197805</v>
      </c>
      <c r="Z24" s="2">
        <v>-4.2908665422390202</v>
      </c>
      <c r="AA24" s="6">
        <v>18439600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12913407</v>
      </c>
      <c r="D26" s="6"/>
      <c r="E26" s="7">
        <v>4646800</v>
      </c>
      <c r="F26" s="8">
        <v>4646800</v>
      </c>
      <c r="G26" s="8">
        <v>3489156</v>
      </c>
      <c r="H26" s="8">
        <v>426383</v>
      </c>
      <c r="I26" s="8">
        <v>236613</v>
      </c>
      <c r="J26" s="8">
        <v>4152152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4152152</v>
      </c>
      <c r="X26" s="8">
        <v>1161702</v>
      </c>
      <c r="Y26" s="8">
        <v>2990450</v>
      </c>
      <c r="Z26" s="2">
        <v>257.41971693256966</v>
      </c>
      <c r="AA26" s="6">
        <v>4646800</v>
      </c>
    </row>
    <row r="27" spans="1:27" ht="13.5" x14ac:dyDescent="0.25">
      <c r="A27" s="25" t="s">
        <v>53</v>
      </c>
      <c r="B27" s="24" t="s">
        <v>32</v>
      </c>
      <c r="C27" s="6">
        <v>10453051</v>
      </c>
      <c r="D27" s="6"/>
      <c r="E27" s="7">
        <v>10719800</v>
      </c>
      <c r="F27" s="8">
        <v>10719800</v>
      </c>
      <c r="G27" s="8">
        <v>893317</v>
      </c>
      <c r="H27" s="8">
        <v>893317</v>
      </c>
      <c r="I27" s="8">
        <v>893317</v>
      </c>
      <c r="J27" s="8">
        <v>2679951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2679951</v>
      </c>
      <c r="X27" s="8">
        <v>2679951</v>
      </c>
      <c r="Y27" s="8"/>
      <c r="Z27" s="2"/>
      <c r="AA27" s="6">
        <v>10719800</v>
      </c>
    </row>
    <row r="28" spans="1:27" ht="13.5" x14ac:dyDescent="0.25">
      <c r="A28" s="25" t="s">
        <v>54</v>
      </c>
      <c r="B28" s="24" t="s">
        <v>32</v>
      </c>
      <c r="C28" s="6">
        <v>9624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166224</v>
      </c>
      <c r="X28" s="8">
        <v>140175</v>
      </c>
      <c r="Y28" s="8">
        <v>26049</v>
      </c>
      <c r="Z28" s="2">
        <v>18.583199571963615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3314055</v>
      </c>
      <c r="D30" s="6"/>
      <c r="E30" s="7">
        <v>4025600</v>
      </c>
      <c r="F30" s="8">
        <v>4025600</v>
      </c>
      <c r="G30" s="8">
        <v>190679</v>
      </c>
      <c r="H30" s="8">
        <v>208771</v>
      </c>
      <c r="I30" s="8">
        <v>454622</v>
      </c>
      <c r="J30" s="8">
        <v>854072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854072</v>
      </c>
      <c r="X30" s="8">
        <v>1006401</v>
      </c>
      <c r="Y30" s="8">
        <v>-152329</v>
      </c>
      <c r="Z30" s="2">
        <v>-15.136014372004796</v>
      </c>
      <c r="AA30" s="6">
        <v>4025600</v>
      </c>
    </row>
    <row r="31" spans="1:27" ht="13.5" x14ac:dyDescent="0.25">
      <c r="A31" s="25" t="s">
        <v>57</v>
      </c>
      <c r="B31" s="24" t="s">
        <v>32</v>
      </c>
      <c r="C31" s="6">
        <v>34217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108986</v>
      </c>
      <c r="X31" s="8">
        <v>65001</v>
      </c>
      <c r="Y31" s="8">
        <v>43985</v>
      </c>
      <c r="Z31" s="2">
        <v>67.668189720158153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5250926</v>
      </c>
      <c r="D33" s="6"/>
      <c r="E33" s="7">
        <v>3047600</v>
      </c>
      <c r="F33" s="8">
        <v>3047600</v>
      </c>
      <c r="G33" s="8">
        <v>127945</v>
      </c>
      <c r="H33" s="8">
        <v>288623</v>
      </c>
      <c r="I33" s="8">
        <v>198482</v>
      </c>
      <c r="J33" s="8">
        <v>615050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615050</v>
      </c>
      <c r="X33" s="8">
        <v>761901</v>
      </c>
      <c r="Y33" s="8">
        <v>-146851</v>
      </c>
      <c r="Z33" s="2">
        <v>-19.274288916801527</v>
      </c>
      <c r="AA33" s="6">
        <v>3047600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53843103</v>
      </c>
      <c r="D35" s="33">
        <f>SUM(D24:D34)</f>
        <v>0</v>
      </c>
      <c r="E35" s="34">
        <f t="shared" si="1"/>
        <v>41700100</v>
      </c>
      <c r="F35" s="35">
        <f t="shared" si="1"/>
        <v>41700100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12988538</v>
      </c>
      <c r="X35" s="35">
        <f t="shared" si="1"/>
        <v>10425039</v>
      </c>
      <c r="Y35" s="35">
        <f t="shared" si="1"/>
        <v>2563499</v>
      </c>
      <c r="Z35" s="36">
        <f>+IF(X35&lt;&gt;0,+(Y35/X35)*100,0)</f>
        <v>24.589826474510073</v>
      </c>
      <c r="AA35" s="33">
        <f>SUM(AA24:AA34)</f>
        <v>41700100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18211192</v>
      </c>
      <c r="D37" s="46">
        <f>+D21-D35</f>
        <v>0</v>
      </c>
      <c r="E37" s="47">
        <f t="shared" si="2"/>
        <v>31640500</v>
      </c>
      <c r="F37" s="48">
        <f t="shared" si="2"/>
        <v>31640500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3119206</v>
      </c>
      <c r="X37" s="48">
        <f>IF(F21=F35,0,X21-X35)</f>
        <v>7910112</v>
      </c>
      <c r="Y37" s="48">
        <f t="shared" si="2"/>
        <v>-4790906</v>
      </c>
      <c r="Z37" s="49">
        <f>+IF(X37&lt;&gt;0,+(Y37/X37)*100,0)</f>
        <v>-60.566854173493368</v>
      </c>
      <c r="AA37" s="46">
        <f>+AA21-AA35</f>
        <v>31640500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704200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176049</v>
      </c>
      <c r="Y38" s="8">
        <v>-176049</v>
      </c>
      <c r="Z38" s="2">
        <v>-100</v>
      </c>
      <c r="AA38" s="6">
        <v>704200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49736157</v>
      </c>
      <c r="D41" s="56">
        <f>SUM(D37:D40)</f>
        <v>0</v>
      </c>
      <c r="E41" s="57">
        <f t="shared" si="3"/>
        <v>32344700</v>
      </c>
      <c r="F41" s="58">
        <f t="shared" si="3"/>
        <v>32344700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3119206</v>
      </c>
      <c r="X41" s="58">
        <f t="shared" si="3"/>
        <v>8086161</v>
      </c>
      <c r="Y41" s="58">
        <f t="shared" si="3"/>
        <v>-4966955</v>
      </c>
      <c r="Z41" s="59">
        <f>+IF(X41&lt;&gt;0,+(Y41/X41)*100,0)</f>
        <v>-61.425378495431879</v>
      </c>
      <c r="AA41" s="56">
        <f>SUM(AA37:AA40)</f>
        <v>32344700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49736157</v>
      </c>
      <c r="D43" s="64">
        <f>+D41-D42</f>
        <v>0</v>
      </c>
      <c r="E43" s="65">
        <f t="shared" si="4"/>
        <v>32344700</v>
      </c>
      <c r="F43" s="66">
        <f t="shared" si="4"/>
        <v>32344700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3119206</v>
      </c>
      <c r="X43" s="66">
        <f t="shared" si="4"/>
        <v>8086161</v>
      </c>
      <c r="Y43" s="66">
        <f t="shared" si="4"/>
        <v>-4966955</v>
      </c>
      <c r="Z43" s="67">
        <f>+IF(X43&lt;&gt;0,+(Y43/X43)*100,0)</f>
        <v>-61.425378495431879</v>
      </c>
      <c r="AA43" s="64">
        <f>+AA41-AA42</f>
        <v>32344700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49736157</v>
      </c>
      <c r="D45" s="56">
        <f>SUM(D43:D44)</f>
        <v>0</v>
      </c>
      <c r="E45" s="57">
        <f t="shared" si="5"/>
        <v>32344700</v>
      </c>
      <c r="F45" s="58">
        <f t="shared" si="5"/>
        <v>32344700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3119206</v>
      </c>
      <c r="X45" s="58">
        <f t="shared" si="5"/>
        <v>8086161</v>
      </c>
      <c r="Y45" s="58">
        <f t="shared" si="5"/>
        <v>-4966955</v>
      </c>
      <c r="Z45" s="59">
        <f>+IF(X45&lt;&gt;0,+(Y45/X45)*100,0)</f>
        <v>-61.425378495431879</v>
      </c>
      <c r="AA45" s="56">
        <f>SUM(AA43:AA44)</f>
        <v>32344700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49736157</v>
      </c>
      <c r="D47" s="71">
        <f>SUM(D45:D46)</f>
        <v>0</v>
      </c>
      <c r="E47" s="72">
        <f t="shared" si="6"/>
        <v>32344700</v>
      </c>
      <c r="F47" s="73">
        <f t="shared" si="6"/>
        <v>32344700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3119206</v>
      </c>
      <c r="X47" s="74">
        <f t="shared" si="6"/>
        <v>8086161</v>
      </c>
      <c r="Y47" s="74">
        <f t="shared" si="6"/>
        <v>-4966955</v>
      </c>
      <c r="Z47" s="75">
        <f>+IF(X47&lt;&gt;0,+(Y47/X47)*100,0)</f>
        <v>-61.425378495431879</v>
      </c>
      <c r="AA47" s="76">
        <f>SUM(AA45:AA46)</f>
        <v>32344700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91986803</v>
      </c>
      <c r="G7" s="8">
        <v>7849705</v>
      </c>
      <c r="H7" s="8">
        <v>6798459</v>
      </c>
      <c r="I7" s="8">
        <v>6955175</v>
      </c>
      <c r="J7" s="8">
        <v>21603339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21603339</v>
      </c>
      <c r="X7" s="8">
        <v>22996695</v>
      </c>
      <c r="Y7" s="8">
        <v>-1393356</v>
      </c>
      <c r="Z7" s="2">
        <v>-6.058940208582146</v>
      </c>
      <c r="AA7" s="6">
        <v>91986803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1025813</v>
      </c>
      <c r="X13" s="8">
        <v>1287309</v>
      </c>
      <c r="Y13" s="8">
        <v>-261496</v>
      </c>
      <c r="Z13" s="2">
        <v>-20.313382412458857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2725875</v>
      </c>
      <c r="Y18" s="8">
        <v>-2725875</v>
      </c>
      <c r="Z18" s="2">
        <v>-100</v>
      </c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108039542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22629152</v>
      </c>
      <c r="X21" s="35">
        <f t="shared" si="0"/>
        <v>27009879</v>
      </c>
      <c r="Y21" s="35">
        <f t="shared" si="0"/>
        <v>-4380727</v>
      </c>
      <c r="Z21" s="36">
        <f>+IF(X21&lt;&gt;0,+(Y21/X21)*100,0)</f>
        <v>-16.21898047007171</v>
      </c>
      <c r="AA21" s="33">
        <f>SUM(AA5:AA20)</f>
        <v>108039542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14866830</v>
      </c>
      <c r="G24" s="8">
        <v>1157309</v>
      </c>
      <c r="H24" s="8">
        <v>1188907</v>
      </c>
      <c r="I24" s="8">
        <v>1224221</v>
      </c>
      <c r="J24" s="8">
        <v>3570437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3570437</v>
      </c>
      <c r="X24" s="8">
        <v>3716682</v>
      </c>
      <c r="Y24" s="8">
        <v>-146245</v>
      </c>
      <c r="Z24" s="2">
        <v>-3.9348268159611175</v>
      </c>
      <c r="AA24" s="6">
        <v>14866830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2195269</v>
      </c>
      <c r="X26" s="8">
        <v>1839735</v>
      </c>
      <c r="Y26" s="8">
        <v>355534</v>
      </c>
      <c r="Z26" s="2">
        <v>19.325283260904424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7412824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1853169</v>
      </c>
      <c r="Y27" s="8">
        <v>-1853169</v>
      </c>
      <c r="Z27" s="2">
        <v>-100</v>
      </c>
      <c r="AA27" s="6">
        <v>7412824</v>
      </c>
    </row>
    <row r="28" spans="1:27" ht="13.5" x14ac:dyDescent="0.25">
      <c r="A28" s="25" t="s">
        <v>54</v>
      </c>
      <c r="B28" s="24" t="s">
        <v>32</v>
      </c>
      <c r="C28" s="6">
        <v>1638805</v>
      </c>
      <c r="D28" s="6"/>
      <c r="E28" s="7">
        <v>1222911</v>
      </c>
      <c r="F28" s="8">
        <v>1222911</v>
      </c>
      <c r="G28" s="8">
        <v>20375</v>
      </c>
      <c r="H28" s="8">
        <v>20470</v>
      </c>
      <c r="I28" s="8">
        <v>19886</v>
      </c>
      <c r="J28" s="8">
        <v>60731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60731</v>
      </c>
      <c r="X28" s="8">
        <v>305727</v>
      </c>
      <c r="Y28" s="8">
        <v>-244996</v>
      </c>
      <c r="Z28" s="2">
        <v>-80.135545764685489</v>
      </c>
      <c r="AA28" s="6">
        <v>1222911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4645100</v>
      </c>
      <c r="G30" s="8">
        <v>45879</v>
      </c>
      <c r="H30" s="8">
        <v>136466</v>
      </c>
      <c r="I30" s="8">
        <v>524640</v>
      </c>
      <c r="J30" s="8">
        <v>706985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706985</v>
      </c>
      <c r="X30" s="8">
        <v>1161273</v>
      </c>
      <c r="Y30" s="8">
        <v>-454288</v>
      </c>
      <c r="Z30" s="2">
        <v>-39.119827981878508</v>
      </c>
      <c r="AA30" s="6">
        <v>4645100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9378947</v>
      </c>
      <c r="G31" s="8"/>
      <c r="H31" s="8">
        <v>92014</v>
      </c>
      <c r="I31" s="8">
        <v>265865</v>
      </c>
      <c r="J31" s="8">
        <v>357879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357879</v>
      </c>
      <c r="X31" s="8">
        <v>2344722</v>
      </c>
      <c r="Y31" s="8">
        <v>-1986843</v>
      </c>
      <c r="Z31" s="2">
        <v>-84.736825943544687</v>
      </c>
      <c r="AA31" s="6">
        <v>9378947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2141041</v>
      </c>
      <c r="G33" s="8">
        <v>36213</v>
      </c>
      <c r="H33" s="8">
        <v>382191</v>
      </c>
      <c r="I33" s="8">
        <v>764</v>
      </c>
      <c r="J33" s="8">
        <v>419168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419168</v>
      </c>
      <c r="X33" s="8">
        <v>535236</v>
      </c>
      <c r="Y33" s="8">
        <v>-116068</v>
      </c>
      <c r="Z33" s="2">
        <v>-21.685387380519995</v>
      </c>
      <c r="AA33" s="6">
        <v>2141041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117207449</v>
      </c>
      <c r="D35" s="33">
        <f>SUM(D24:D34)</f>
        <v>0</v>
      </c>
      <c r="E35" s="34">
        <f t="shared" si="1"/>
        <v>47026597</v>
      </c>
      <c r="F35" s="35">
        <f t="shared" si="1"/>
        <v>47026597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7310469</v>
      </c>
      <c r="X35" s="35">
        <f t="shared" si="1"/>
        <v>11756544</v>
      </c>
      <c r="Y35" s="35">
        <f t="shared" si="1"/>
        <v>-4446075</v>
      </c>
      <c r="Z35" s="36">
        <f>+IF(X35&lt;&gt;0,+(Y35/X35)*100,0)</f>
        <v>-37.817874028285864</v>
      </c>
      <c r="AA35" s="33">
        <f>SUM(AA24:AA34)</f>
        <v>47026597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-21833008</v>
      </c>
      <c r="D37" s="46">
        <f>+D21-D35</f>
        <v>0</v>
      </c>
      <c r="E37" s="47">
        <f t="shared" si="2"/>
        <v>61012945</v>
      </c>
      <c r="F37" s="48">
        <f t="shared" si="2"/>
        <v>61012945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15318683</v>
      </c>
      <c r="X37" s="48">
        <f>IF(F21=F35,0,X21-X35)</f>
        <v>15253335</v>
      </c>
      <c r="Y37" s="48">
        <f t="shared" si="2"/>
        <v>65348</v>
      </c>
      <c r="Z37" s="49">
        <f>+IF(X37&lt;&gt;0,+(Y37/X37)*100,0)</f>
        <v>0.42841778535644831</v>
      </c>
      <c r="AA37" s="46">
        <f>+AA21-AA35</f>
        <v>61012945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21104000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5275998</v>
      </c>
      <c r="Y38" s="8">
        <v>-5275998</v>
      </c>
      <c r="Z38" s="2">
        <v>-100</v>
      </c>
      <c r="AA38" s="6">
        <v>21104000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2952448</v>
      </c>
      <c r="D41" s="56">
        <f>SUM(D37:D40)</f>
        <v>0</v>
      </c>
      <c r="E41" s="57">
        <f t="shared" si="3"/>
        <v>82116945</v>
      </c>
      <c r="F41" s="58">
        <f t="shared" si="3"/>
        <v>82116945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15318683</v>
      </c>
      <c r="X41" s="58">
        <f t="shared" si="3"/>
        <v>20529333</v>
      </c>
      <c r="Y41" s="58">
        <f t="shared" si="3"/>
        <v>-5210650</v>
      </c>
      <c r="Z41" s="59">
        <f>+IF(X41&lt;&gt;0,+(Y41/X41)*100,0)</f>
        <v>-25.381487065361547</v>
      </c>
      <c r="AA41" s="56">
        <f>SUM(AA37:AA40)</f>
        <v>82116945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2952448</v>
      </c>
      <c r="D43" s="64">
        <f>+D41-D42</f>
        <v>0</v>
      </c>
      <c r="E43" s="65">
        <f t="shared" si="4"/>
        <v>82116945</v>
      </c>
      <c r="F43" s="66">
        <f t="shared" si="4"/>
        <v>82116945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15318683</v>
      </c>
      <c r="X43" s="66">
        <f t="shared" si="4"/>
        <v>20529333</v>
      </c>
      <c r="Y43" s="66">
        <f t="shared" si="4"/>
        <v>-5210650</v>
      </c>
      <c r="Z43" s="67">
        <f>+IF(X43&lt;&gt;0,+(Y43/X43)*100,0)</f>
        <v>-25.381487065361547</v>
      </c>
      <c r="AA43" s="64">
        <f>+AA41-AA42</f>
        <v>82116945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2952448</v>
      </c>
      <c r="D45" s="56">
        <f>SUM(D43:D44)</f>
        <v>0</v>
      </c>
      <c r="E45" s="57">
        <f t="shared" si="5"/>
        <v>82116945</v>
      </c>
      <c r="F45" s="58">
        <f t="shared" si="5"/>
        <v>82116945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15318683</v>
      </c>
      <c r="X45" s="58">
        <f t="shared" si="5"/>
        <v>20529333</v>
      </c>
      <c r="Y45" s="58">
        <f t="shared" si="5"/>
        <v>-5210650</v>
      </c>
      <c r="Z45" s="59">
        <f>+IF(X45&lt;&gt;0,+(Y45/X45)*100,0)</f>
        <v>-25.381487065361547</v>
      </c>
      <c r="AA45" s="56">
        <f>SUM(AA43:AA44)</f>
        <v>82116945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2952448</v>
      </c>
      <c r="D47" s="71">
        <f>SUM(D45:D46)</f>
        <v>0</v>
      </c>
      <c r="E47" s="72">
        <f t="shared" si="6"/>
        <v>82116945</v>
      </c>
      <c r="F47" s="73">
        <f t="shared" si="6"/>
        <v>82116945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15318683</v>
      </c>
      <c r="X47" s="74">
        <f t="shared" si="6"/>
        <v>20529333</v>
      </c>
      <c r="Y47" s="74">
        <f t="shared" si="6"/>
        <v>-5210650</v>
      </c>
      <c r="Z47" s="75">
        <f>+IF(X47&lt;&gt;0,+(Y47/X47)*100,0)</f>
        <v>-25.381487065361547</v>
      </c>
      <c r="AA47" s="76">
        <f>SUM(AA45:AA46)</f>
        <v>82116945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74860303</v>
      </c>
      <c r="G7" s="8">
        <v>13823093</v>
      </c>
      <c r="H7" s="8">
        <v>-108500</v>
      </c>
      <c r="I7" s="8">
        <v>8808734</v>
      </c>
      <c r="J7" s="8">
        <v>22523327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22523327</v>
      </c>
      <c r="X7" s="8">
        <v>24253327</v>
      </c>
      <c r="Y7" s="8">
        <v>-1730000</v>
      </c>
      <c r="Z7" s="2">
        <v>-7.1330419946096475</v>
      </c>
      <c r="AA7" s="6">
        <v>74860303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2363622</v>
      </c>
      <c r="G13" s="8">
        <v>259963</v>
      </c>
      <c r="H13" s="8">
        <v>198172</v>
      </c>
      <c r="I13" s="8">
        <v>235008</v>
      </c>
      <c r="J13" s="8">
        <v>693143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693143</v>
      </c>
      <c r="X13" s="8">
        <v>642447</v>
      </c>
      <c r="Y13" s="8">
        <v>50696</v>
      </c>
      <c r="Z13" s="2">
        <v>7.8910789528163408</v>
      </c>
      <c r="AA13" s="6">
        <v>2363622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10000081</v>
      </c>
      <c r="X18" s="8">
        <v>10000081</v>
      </c>
      <c r="Y18" s="8"/>
      <c r="Z18" s="2"/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590000</v>
      </c>
      <c r="G19" s="26">
        <v>32596</v>
      </c>
      <c r="H19" s="26">
        <v>131162</v>
      </c>
      <c r="I19" s="26">
        <v>86962</v>
      </c>
      <c r="J19" s="26">
        <v>250720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250720</v>
      </c>
      <c r="X19" s="26">
        <v>132749</v>
      </c>
      <c r="Y19" s="26">
        <v>117971</v>
      </c>
      <c r="Z19" s="27">
        <v>88.867712751131833</v>
      </c>
      <c r="AA19" s="28">
        <v>590000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103176414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33467271</v>
      </c>
      <c r="X21" s="35">
        <f t="shared" si="0"/>
        <v>35028604</v>
      </c>
      <c r="Y21" s="35">
        <f t="shared" si="0"/>
        <v>-1561333</v>
      </c>
      <c r="Z21" s="36">
        <f>+IF(X21&lt;&gt;0,+(Y21/X21)*100,0)</f>
        <v>-4.4573086612301189</v>
      </c>
      <c r="AA21" s="33">
        <f>SUM(AA5:AA20)</f>
        <v>103176414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18311686</v>
      </c>
      <c r="G24" s="8">
        <v>1182225</v>
      </c>
      <c r="H24" s="8">
        <v>1571847</v>
      </c>
      <c r="I24" s="8">
        <v>1665322</v>
      </c>
      <c r="J24" s="8">
        <v>4419394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4419394</v>
      </c>
      <c r="X24" s="8">
        <v>4048074</v>
      </c>
      <c r="Y24" s="8">
        <v>371320</v>
      </c>
      <c r="Z24" s="2">
        <v>9.172757217382884</v>
      </c>
      <c r="AA24" s="6">
        <v>18311686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1760307</v>
      </c>
      <c r="X26" s="8">
        <v>1243950</v>
      </c>
      <c r="Y26" s="8">
        <v>516357</v>
      </c>
      <c r="Z26" s="2">
        <v>41.509465814542388</v>
      </c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9889220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824102</v>
      </c>
      <c r="Y27" s="8">
        <v>-824102</v>
      </c>
      <c r="Z27" s="2">
        <v>-100</v>
      </c>
      <c r="AA27" s="6">
        <v>9889220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8710026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145354</v>
      </c>
      <c r="X28" s="8">
        <v>154145</v>
      </c>
      <c r="Y28" s="8">
        <v>-8791</v>
      </c>
      <c r="Z28" s="2">
        <v>-5.7030717830614028</v>
      </c>
      <c r="AA28" s="6">
        <v>8710026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5990033</v>
      </c>
      <c r="G30" s="8">
        <v>369508</v>
      </c>
      <c r="H30" s="8">
        <v>626206</v>
      </c>
      <c r="I30" s="8">
        <v>689003</v>
      </c>
      <c r="J30" s="8">
        <v>1684717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1684717</v>
      </c>
      <c r="X30" s="8">
        <v>1296714</v>
      </c>
      <c r="Y30" s="8">
        <v>388003</v>
      </c>
      <c r="Z30" s="2">
        <v>29.92201827079834</v>
      </c>
      <c r="AA30" s="6">
        <v>5990033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13713414</v>
      </c>
      <c r="G31" s="8">
        <v>11963</v>
      </c>
      <c r="H31" s="8">
        <v>1360001</v>
      </c>
      <c r="I31" s="8">
        <v>1072932</v>
      </c>
      <c r="J31" s="8">
        <v>2444896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2444896</v>
      </c>
      <c r="X31" s="8">
        <v>503971</v>
      </c>
      <c r="Y31" s="8">
        <v>1940925</v>
      </c>
      <c r="Z31" s="2">
        <v>385.12632671324343</v>
      </c>
      <c r="AA31" s="6">
        <v>13713414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1317686</v>
      </c>
      <c r="G33" s="8">
        <v>1456</v>
      </c>
      <c r="H33" s="8">
        <v>169747</v>
      </c>
      <c r="I33" s="8">
        <v>5657</v>
      </c>
      <c r="J33" s="8">
        <v>176860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176860</v>
      </c>
      <c r="X33" s="8">
        <v>251612</v>
      </c>
      <c r="Y33" s="8">
        <v>-74752</v>
      </c>
      <c r="Z33" s="2">
        <v>-29.709234853663581</v>
      </c>
      <c r="AA33" s="6">
        <v>1317686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64973296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10631528</v>
      </c>
      <c r="X35" s="35">
        <f t="shared" si="1"/>
        <v>8322568</v>
      </c>
      <c r="Y35" s="35">
        <f t="shared" si="1"/>
        <v>2308960</v>
      </c>
      <c r="Z35" s="36">
        <f>+IF(X35&lt;&gt;0,+(Y35/X35)*100,0)</f>
        <v>27.743359982159355</v>
      </c>
      <c r="AA35" s="33">
        <f>SUM(AA24:AA34)</f>
        <v>64973296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38203118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22835743</v>
      </c>
      <c r="X37" s="48">
        <f>IF(F21=F35,0,X21-X35)</f>
        <v>26706036</v>
      </c>
      <c r="Y37" s="48">
        <f t="shared" si="2"/>
        <v>-3870293</v>
      </c>
      <c r="Z37" s="49">
        <f>+IF(X37&lt;&gt;0,+(Y37/X37)*100,0)</f>
        <v>-14.492203185826606</v>
      </c>
      <c r="AA37" s="46">
        <f>+AA21-AA35</f>
        <v>38203118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3046217</v>
      </c>
      <c r="X38" s="8">
        <v>2414103</v>
      </c>
      <c r="Y38" s="8">
        <v>632114</v>
      </c>
      <c r="Z38" s="2">
        <v>26.18421832042792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477659</v>
      </c>
      <c r="X39" s="26">
        <v>188185</v>
      </c>
      <c r="Y39" s="26">
        <v>289474</v>
      </c>
      <c r="Z39" s="27">
        <v>153.82416239338949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47286378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26359619</v>
      </c>
      <c r="X41" s="58">
        <f t="shared" si="3"/>
        <v>29308324</v>
      </c>
      <c r="Y41" s="58">
        <f t="shared" si="3"/>
        <v>-2948705</v>
      </c>
      <c r="Z41" s="59">
        <f>+IF(X41&lt;&gt;0,+(Y41/X41)*100,0)</f>
        <v>-10.060981310292599</v>
      </c>
      <c r="AA41" s="56">
        <f>SUM(AA37:AA40)</f>
        <v>47286378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47286378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26359619</v>
      </c>
      <c r="X43" s="66">
        <f t="shared" si="4"/>
        <v>29308324</v>
      </c>
      <c r="Y43" s="66">
        <f t="shared" si="4"/>
        <v>-2948705</v>
      </c>
      <c r="Z43" s="67">
        <f>+IF(X43&lt;&gt;0,+(Y43/X43)*100,0)</f>
        <v>-10.060981310292599</v>
      </c>
      <c r="AA43" s="64">
        <f>+AA41-AA42</f>
        <v>47286378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47286378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26359619</v>
      </c>
      <c r="X45" s="58">
        <f t="shared" si="5"/>
        <v>29308324</v>
      </c>
      <c r="Y45" s="58">
        <f t="shared" si="5"/>
        <v>-2948705</v>
      </c>
      <c r="Z45" s="59">
        <f>+IF(X45&lt;&gt;0,+(Y45/X45)*100,0)</f>
        <v>-10.060981310292599</v>
      </c>
      <c r="AA45" s="56">
        <f>SUM(AA43:AA44)</f>
        <v>47286378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47286378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26359619</v>
      </c>
      <c r="X47" s="74">
        <f t="shared" si="6"/>
        <v>29308324</v>
      </c>
      <c r="Y47" s="74">
        <f t="shared" si="6"/>
        <v>-2948705</v>
      </c>
      <c r="Z47" s="75">
        <f>+IF(X47&lt;&gt;0,+(Y47/X47)*100,0)</f>
        <v>-10.060981310292599</v>
      </c>
      <c r="AA47" s="76">
        <f>SUM(AA45:AA46)</f>
        <v>47286378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2925504</v>
      </c>
      <c r="G7" s="8">
        <v>344362</v>
      </c>
      <c r="H7" s="8">
        <v>338104</v>
      </c>
      <c r="I7" s="8">
        <v>348636</v>
      </c>
      <c r="J7" s="8">
        <v>1031102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1031102</v>
      </c>
      <c r="X7" s="8">
        <v>731376</v>
      </c>
      <c r="Y7" s="8">
        <v>299726</v>
      </c>
      <c r="Z7" s="2">
        <v>40.981109579751049</v>
      </c>
      <c r="AA7" s="6">
        <v>2925504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316956</v>
      </c>
      <c r="Y18" s="8">
        <v>-316956</v>
      </c>
      <c r="Z18" s="2">
        <v>-100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4193328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1031102</v>
      </c>
      <c r="X21" s="35">
        <f t="shared" si="0"/>
        <v>1048332</v>
      </c>
      <c r="Y21" s="35">
        <f t="shared" si="0"/>
        <v>-17230</v>
      </c>
      <c r="Z21" s="36">
        <f>+IF(X21&lt;&gt;0,+(Y21/X21)*100,0)</f>
        <v>-1.6435632986496644</v>
      </c>
      <c r="AA21" s="33">
        <f>SUM(AA5:AA20)</f>
        <v>4193328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1528658</v>
      </c>
      <c r="G24" s="8">
        <v>115981</v>
      </c>
      <c r="H24" s="8">
        <v>122983</v>
      </c>
      <c r="I24" s="8">
        <v>125835</v>
      </c>
      <c r="J24" s="8">
        <v>364799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364799</v>
      </c>
      <c r="X24" s="8">
        <v>382164</v>
      </c>
      <c r="Y24" s="8">
        <v>-17365</v>
      </c>
      <c r="Z24" s="2">
        <v>-4.5438607508818203</v>
      </c>
      <c r="AA24" s="6">
        <v>1528658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>
        <v>31392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7848</v>
      </c>
      <c r="Y26" s="8">
        <v>-7848</v>
      </c>
      <c r="Z26" s="2">
        <v>-100</v>
      </c>
      <c r="AA26" s="6">
        <v>31392</v>
      </c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166473</v>
      </c>
      <c r="X27" s="8">
        <v>166473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703512</v>
      </c>
      <c r="G30" s="8"/>
      <c r="H30" s="8">
        <v>133829</v>
      </c>
      <c r="I30" s="8">
        <v>44605</v>
      </c>
      <c r="J30" s="8">
        <v>178434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178434</v>
      </c>
      <c r="X30" s="8">
        <v>175878</v>
      </c>
      <c r="Y30" s="8">
        <v>2556</v>
      </c>
      <c r="Z30" s="2">
        <v>1.4532801146249104</v>
      </c>
      <c r="AA30" s="6">
        <v>703512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409992</v>
      </c>
      <c r="G31" s="8"/>
      <c r="H31" s="8">
        <v>16100</v>
      </c>
      <c r="I31" s="8">
        <v>24028</v>
      </c>
      <c r="J31" s="8">
        <v>40128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40128</v>
      </c>
      <c r="X31" s="8">
        <v>102498</v>
      </c>
      <c r="Y31" s="8">
        <v>-62370</v>
      </c>
      <c r="Z31" s="2">
        <v>-60.849967804249836</v>
      </c>
      <c r="AA31" s="6">
        <v>409992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381876</v>
      </c>
      <c r="G33" s="8">
        <v>8515</v>
      </c>
      <c r="H33" s="8">
        <v>11494</v>
      </c>
      <c r="I33" s="8">
        <v>19413</v>
      </c>
      <c r="J33" s="8">
        <v>39422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39422</v>
      </c>
      <c r="X33" s="8">
        <v>95469</v>
      </c>
      <c r="Y33" s="8">
        <v>-56047</v>
      </c>
      <c r="Z33" s="2">
        <v>-58.707014842514326</v>
      </c>
      <c r="AA33" s="6">
        <v>381876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3721322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789256</v>
      </c>
      <c r="X35" s="35">
        <f t="shared" si="1"/>
        <v>930330</v>
      </c>
      <c r="Y35" s="35">
        <f t="shared" si="1"/>
        <v>-141074</v>
      </c>
      <c r="Z35" s="36">
        <f>+IF(X35&lt;&gt;0,+(Y35/X35)*100,0)</f>
        <v>-15.163866584975224</v>
      </c>
      <c r="AA35" s="33">
        <f>SUM(AA24:AA34)</f>
        <v>3721322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472006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241846</v>
      </c>
      <c r="X37" s="48">
        <f>IF(F21=F35,0,X21-X35)</f>
        <v>118002</v>
      </c>
      <c r="Y37" s="48">
        <f t="shared" si="2"/>
        <v>123844</v>
      </c>
      <c r="Z37" s="49">
        <f>+IF(X37&lt;&gt;0,+(Y37/X37)*100,0)</f>
        <v>104.95076354638057</v>
      </c>
      <c r="AA37" s="46">
        <f>+AA21-AA35</f>
        <v>472006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472006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241846</v>
      </c>
      <c r="X41" s="58">
        <f t="shared" si="3"/>
        <v>118002</v>
      </c>
      <c r="Y41" s="58">
        <f t="shared" si="3"/>
        <v>123844</v>
      </c>
      <c r="Z41" s="59">
        <f>+IF(X41&lt;&gt;0,+(Y41/X41)*100,0)</f>
        <v>104.95076354638057</v>
      </c>
      <c r="AA41" s="56">
        <f>SUM(AA37:AA40)</f>
        <v>472006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472006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241846</v>
      </c>
      <c r="X43" s="66">
        <f t="shared" si="4"/>
        <v>118002</v>
      </c>
      <c r="Y43" s="66">
        <f t="shared" si="4"/>
        <v>123844</v>
      </c>
      <c r="Z43" s="67">
        <f>+IF(X43&lt;&gt;0,+(Y43/X43)*100,0)</f>
        <v>104.95076354638057</v>
      </c>
      <c r="AA43" s="64">
        <f>+AA41-AA42</f>
        <v>472006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472006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241846</v>
      </c>
      <c r="X45" s="58">
        <f t="shared" si="5"/>
        <v>118002</v>
      </c>
      <c r="Y45" s="58">
        <f t="shared" si="5"/>
        <v>123844</v>
      </c>
      <c r="Z45" s="59">
        <f>+IF(X45&lt;&gt;0,+(Y45/X45)*100,0)</f>
        <v>104.95076354638057</v>
      </c>
      <c r="AA45" s="56">
        <f>SUM(AA43:AA44)</f>
        <v>472006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472006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241846</v>
      </c>
      <c r="X47" s="74">
        <f t="shared" si="6"/>
        <v>118002</v>
      </c>
      <c r="Y47" s="74">
        <f t="shared" si="6"/>
        <v>123844</v>
      </c>
      <c r="Z47" s="75">
        <f>+IF(X47&lt;&gt;0,+(Y47/X47)*100,0)</f>
        <v>104.95076354638057</v>
      </c>
      <c r="AA47" s="76">
        <f>SUM(AA45:AA46)</f>
        <v>472006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6190100</v>
      </c>
      <c r="F7" s="8">
        <v>6190100</v>
      </c>
      <c r="G7" s="8">
        <v>364001</v>
      </c>
      <c r="H7" s="8">
        <v>321067</v>
      </c>
      <c r="I7" s="8">
        <v>200770</v>
      </c>
      <c r="J7" s="8">
        <v>885838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885838</v>
      </c>
      <c r="X7" s="8">
        <v>-313336</v>
      </c>
      <c r="Y7" s="8">
        <v>1199174</v>
      </c>
      <c r="Z7" s="2">
        <v>-382.71184926085738</v>
      </c>
      <c r="AA7" s="6">
        <v>6190100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6906800</v>
      </c>
      <c r="F21" s="35">
        <f t="shared" si="0"/>
        <v>6906800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885838</v>
      </c>
      <c r="X21" s="35">
        <f t="shared" si="0"/>
        <v>403364</v>
      </c>
      <c r="Y21" s="35">
        <f t="shared" si="0"/>
        <v>482474</v>
      </c>
      <c r="Z21" s="36">
        <f>+IF(X21&lt;&gt;0,+(Y21/X21)*100,0)</f>
        <v>119.61255838399063</v>
      </c>
      <c r="AA21" s="33">
        <f>SUM(AA5:AA20)</f>
        <v>6906800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1456100</v>
      </c>
      <c r="F24" s="8">
        <v>1456100</v>
      </c>
      <c r="G24" s="8">
        <v>114503</v>
      </c>
      <c r="H24" s="8">
        <v>114816</v>
      </c>
      <c r="I24" s="8">
        <v>134169</v>
      </c>
      <c r="J24" s="8">
        <v>363488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363488</v>
      </c>
      <c r="X24" s="8">
        <v>364023</v>
      </c>
      <c r="Y24" s="8">
        <v>-535</v>
      </c>
      <c r="Z24" s="2">
        <v>-0.14696873549198813</v>
      </c>
      <c r="AA24" s="6">
        <v>1456100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489232</v>
      </c>
      <c r="X26" s="8">
        <v>425850</v>
      </c>
      <c r="Y26" s="8">
        <v>63382</v>
      </c>
      <c r="Z26" s="2">
        <v>14.883644475754373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298359</v>
      </c>
      <c r="X27" s="8">
        <v>297759</v>
      </c>
      <c r="Y27" s="8">
        <v>600</v>
      </c>
      <c r="Z27" s="2">
        <v>0.20150524417397964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47087</v>
      </c>
      <c r="X30" s="8">
        <v>50030</v>
      </c>
      <c r="Y30" s="8">
        <v>-2943</v>
      </c>
      <c r="Z30" s="2">
        <v>-5.8824705176893861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81103</v>
      </c>
      <c r="X31" s="8">
        <v>52846</v>
      </c>
      <c r="Y31" s="8">
        <v>28257</v>
      </c>
      <c r="Z31" s="2">
        <v>53.470461340498808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572200</v>
      </c>
      <c r="F33" s="8">
        <v>572200</v>
      </c>
      <c r="G33" s="8">
        <v>53411</v>
      </c>
      <c r="H33" s="8">
        <v>27439</v>
      </c>
      <c r="I33" s="8">
        <v>37402</v>
      </c>
      <c r="J33" s="8">
        <v>118252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118252</v>
      </c>
      <c r="X33" s="8">
        <v>-221096255</v>
      </c>
      <c r="Y33" s="8">
        <v>221214507</v>
      </c>
      <c r="Z33" s="2">
        <v>-100.05348439755346</v>
      </c>
      <c r="AA33" s="6">
        <v>572200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5613642</v>
      </c>
      <c r="F35" s="35">
        <f t="shared" si="1"/>
        <v>5613642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1397521</v>
      </c>
      <c r="X35" s="35">
        <f t="shared" si="1"/>
        <v>-219905747</v>
      </c>
      <c r="Y35" s="35">
        <f t="shared" si="1"/>
        <v>221303268</v>
      </c>
      <c r="Z35" s="36">
        <f>+IF(X35&lt;&gt;0,+(Y35/X35)*100,0)</f>
        <v>-100.6355090847171</v>
      </c>
      <c r="AA35" s="33">
        <f>SUM(AA24:AA34)</f>
        <v>5613642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1293158</v>
      </c>
      <c r="F37" s="48">
        <f t="shared" si="2"/>
        <v>1293158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-511683</v>
      </c>
      <c r="X37" s="48">
        <f>IF(F21=F35,0,X21-X35)</f>
        <v>220309111</v>
      </c>
      <c r="Y37" s="48">
        <f t="shared" si="2"/>
        <v>-220820794</v>
      </c>
      <c r="Z37" s="49">
        <f>+IF(X37&lt;&gt;0,+(Y37/X37)*100,0)</f>
        <v>-100.23225684933203</v>
      </c>
      <c r="AA37" s="46">
        <f>+AA21-AA35</f>
        <v>1293158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1706701</v>
      </c>
      <c r="X38" s="8">
        <v>2145525</v>
      </c>
      <c r="Y38" s="8">
        <v>-438824</v>
      </c>
      <c r="Z38" s="2">
        <v>-20.452989361578169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9875258</v>
      </c>
      <c r="F41" s="58">
        <f t="shared" si="3"/>
        <v>9875258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1195018</v>
      </c>
      <c r="X41" s="58">
        <f t="shared" si="3"/>
        <v>222454636</v>
      </c>
      <c r="Y41" s="58">
        <f t="shared" si="3"/>
        <v>-221259618</v>
      </c>
      <c r="Z41" s="59">
        <f>+IF(X41&lt;&gt;0,+(Y41/X41)*100,0)</f>
        <v>-99.462803733162033</v>
      </c>
      <c r="AA41" s="56">
        <f>SUM(AA37:AA40)</f>
        <v>9875258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9875258</v>
      </c>
      <c r="F43" s="66">
        <f t="shared" si="4"/>
        <v>9875258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1195018</v>
      </c>
      <c r="X43" s="66">
        <f t="shared" si="4"/>
        <v>222454636</v>
      </c>
      <c r="Y43" s="66">
        <f t="shared" si="4"/>
        <v>-221259618</v>
      </c>
      <c r="Z43" s="67">
        <f>+IF(X43&lt;&gt;0,+(Y43/X43)*100,0)</f>
        <v>-99.462803733162033</v>
      </c>
      <c r="AA43" s="64">
        <f>+AA41-AA42</f>
        <v>9875258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9875258</v>
      </c>
      <c r="F45" s="58">
        <f t="shared" si="5"/>
        <v>9875258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1195018</v>
      </c>
      <c r="X45" s="58">
        <f t="shared" si="5"/>
        <v>222454636</v>
      </c>
      <c r="Y45" s="58">
        <f t="shared" si="5"/>
        <v>-221259618</v>
      </c>
      <c r="Z45" s="59">
        <f>+IF(X45&lt;&gt;0,+(Y45/X45)*100,0)</f>
        <v>-99.462803733162033</v>
      </c>
      <c r="AA45" s="56">
        <f>SUM(AA43:AA44)</f>
        <v>9875258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9875258</v>
      </c>
      <c r="F47" s="73">
        <f t="shared" si="6"/>
        <v>9875258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1195018</v>
      </c>
      <c r="X47" s="74">
        <f t="shared" si="6"/>
        <v>222454636</v>
      </c>
      <c r="Y47" s="74">
        <f t="shared" si="6"/>
        <v>-221259618</v>
      </c>
      <c r="Z47" s="75">
        <f>+IF(X47&lt;&gt;0,+(Y47/X47)*100,0)</f>
        <v>-99.462803733162033</v>
      </c>
      <c r="AA47" s="76">
        <f>SUM(AA45:AA46)</f>
        <v>9875258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24941917</v>
      </c>
      <c r="D7" s="6"/>
      <c r="E7" s="7">
        <v>30023720</v>
      </c>
      <c r="F7" s="8">
        <v>30023720</v>
      </c>
      <c r="G7" s="8">
        <v>480157</v>
      </c>
      <c r="H7" s="8">
        <v>8244651</v>
      </c>
      <c r="I7" s="8">
        <v>-6913691</v>
      </c>
      <c r="J7" s="8">
        <v>1811117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1811117</v>
      </c>
      <c r="X7" s="8">
        <v>7505931</v>
      </c>
      <c r="Y7" s="8">
        <v>-5694814</v>
      </c>
      <c r="Z7" s="2">
        <v>-75.87085466146705</v>
      </c>
      <c r="AA7" s="6">
        <v>30023720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1500000</v>
      </c>
      <c r="G13" s="8">
        <v>1506</v>
      </c>
      <c r="H13" s="8">
        <v>1322</v>
      </c>
      <c r="I13" s="8">
        <v>84487</v>
      </c>
      <c r="J13" s="8">
        <v>87315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87315</v>
      </c>
      <c r="X13" s="8">
        <v>375000</v>
      </c>
      <c r="Y13" s="8">
        <v>-287685</v>
      </c>
      <c r="Z13" s="2">
        <v>-76.715999999999994</v>
      </c>
      <c r="AA13" s="6">
        <v>1500000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4184892</v>
      </c>
      <c r="Y18" s="8">
        <v>-4184892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24946779</v>
      </c>
      <c r="D21" s="33">
        <f t="shared" si="0"/>
        <v>0</v>
      </c>
      <c r="E21" s="34">
        <f t="shared" si="0"/>
        <v>48263284</v>
      </c>
      <c r="F21" s="35">
        <f t="shared" si="0"/>
        <v>48263284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1898432</v>
      </c>
      <c r="X21" s="35">
        <f t="shared" si="0"/>
        <v>12065823</v>
      </c>
      <c r="Y21" s="35">
        <f t="shared" si="0"/>
        <v>-10167391</v>
      </c>
      <c r="Z21" s="36">
        <f>+IF(X21&lt;&gt;0,+(Y21/X21)*100,0)</f>
        <v>-84.266038048129829</v>
      </c>
      <c r="AA21" s="33">
        <f>SUM(AA5:AA20)</f>
        <v>48263284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6283931</v>
      </c>
      <c r="D24" s="6"/>
      <c r="E24" s="7">
        <v>7287895</v>
      </c>
      <c r="F24" s="8">
        <v>7287895</v>
      </c>
      <c r="G24" s="8">
        <v>463960</v>
      </c>
      <c r="H24" s="8">
        <v>596138</v>
      </c>
      <c r="I24" s="8">
        <v>599062</v>
      </c>
      <c r="J24" s="8">
        <v>1659160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1659160</v>
      </c>
      <c r="X24" s="8">
        <v>1821984</v>
      </c>
      <c r="Y24" s="8">
        <v>-162824</v>
      </c>
      <c r="Z24" s="2">
        <v>-8.9366317157560111</v>
      </c>
      <c r="AA24" s="6">
        <v>7287895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1125891</v>
      </c>
      <c r="Y26" s="8">
        <v>-1125891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826602</v>
      </c>
      <c r="Y27" s="8">
        <v>-826602</v>
      </c>
      <c r="Z27" s="2">
        <v>-100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51507</v>
      </c>
      <c r="Y28" s="8">
        <v>-51507</v>
      </c>
      <c r="Z28" s="2">
        <v>-100</v>
      </c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11333536</v>
      </c>
      <c r="D30" s="6"/>
      <c r="E30" s="7">
        <v>11935000</v>
      </c>
      <c r="F30" s="8">
        <v>11935000</v>
      </c>
      <c r="G30" s="8">
        <v>98288</v>
      </c>
      <c r="H30" s="8">
        <v>34798</v>
      </c>
      <c r="I30" s="8">
        <v>2455742</v>
      </c>
      <c r="J30" s="8">
        <v>2588828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2588828</v>
      </c>
      <c r="X30" s="8">
        <v>2983752</v>
      </c>
      <c r="Y30" s="8">
        <v>-394924</v>
      </c>
      <c r="Z30" s="2">
        <v>-13.235818526472709</v>
      </c>
      <c r="AA30" s="6">
        <v>11935000</v>
      </c>
    </row>
    <row r="31" spans="1:27" ht="13.5" x14ac:dyDescent="0.25">
      <c r="A31" s="25" t="s">
        <v>57</v>
      </c>
      <c r="B31" s="24" t="s">
        <v>32</v>
      </c>
      <c r="C31" s="6">
        <v>2131910</v>
      </c>
      <c r="D31" s="6"/>
      <c r="E31" s="7">
        <v>1426466</v>
      </c>
      <c r="F31" s="8">
        <v>1426466</v>
      </c>
      <c r="G31" s="8"/>
      <c r="H31" s="8">
        <v>111222</v>
      </c>
      <c r="I31" s="8">
        <v>90524</v>
      </c>
      <c r="J31" s="8">
        <v>201746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201746</v>
      </c>
      <c r="X31" s="8">
        <v>356619</v>
      </c>
      <c r="Y31" s="8">
        <v>-154873</v>
      </c>
      <c r="Z31" s="2">
        <v>-43.42814039633334</v>
      </c>
      <c r="AA31" s="6">
        <v>1426466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3871549</v>
      </c>
      <c r="D33" s="6"/>
      <c r="E33" s="7">
        <v>5565059</v>
      </c>
      <c r="F33" s="8">
        <v>5565059</v>
      </c>
      <c r="G33" s="8">
        <v>33989</v>
      </c>
      <c r="H33" s="8">
        <v>227709</v>
      </c>
      <c r="I33" s="8">
        <v>324597</v>
      </c>
      <c r="J33" s="8">
        <v>586295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586295</v>
      </c>
      <c r="X33" s="8">
        <v>1391277</v>
      </c>
      <c r="Y33" s="8">
        <v>-804982</v>
      </c>
      <c r="Z33" s="2">
        <v>-57.859218545264532</v>
      </c>
      <c r="AA33" s="6">
        <v>5565059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23992804</v>
      </c>
      <c r="D35" s="33">
        <f>SUM(D24:D34)</f>
        <v>0</v>
      </c>
      <c r="E35" s="34">
        <f t="shared" si="1"/>
        <v>34230417</v>
      </c>
      <c r="F35" s="35">
        <f t="shared" si="1"/>
        <v>34230417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5036029</v>
      </c>
      <c r="X35" s="35">
        <f t="shared" si="1"/>
        <v>8557632</v>
      </c>
      <c r="Y35" s="35">
        <f t="shared" si="1"/>
        <v>-3521603</v>
      </c>
      <c r="Z35" s="36">
        <f>+IF(X35&lt;&gt;0,+(Y35/X35)*100,0)</f>
        <v>-41.151605958283788</v>
      </c>
      <c r="AA35" s="33">
        <f>SUM(AA24:AA34)</f>
        <v>34230417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953975</v>
      </c>
      <c r="D37" s="46">
        <f>+D21-D35</f>
        <v>0</v>
      </c>
      <c r="E37" s="47">
        <f t="shared" si="2"/>
        <v>14032867</v>
      </c>
      <c r="F37" s="48">
        <f t="shared" si="2"/>
        <v>14032867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-3137597</v>
      </c>
      <c r="X37" s="48">
        <f>IF(F21=F35,0,X21-X35)</f>
        <v>3508191</v>
      </c>
      <c r="Y37" s="48">
        <f t="shared" si="2"/>
        <v>-6645788</v>
      </c>
      <c r="Z37" s="49">
        <f>+IF(X37&lt;&gt;0,+(Y37/X37)*100,0)</f>
        <v>-189.43632202465602</v>
      </c>
      <c r="AA37" s="46">
        <f>+AA21-AA35</f>
        <v>14032867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2651133</v>
      </c>
      <c r="G38" s="8"/>
      <c r="H38" s="8">
        <v>980133</v>
      </c>
      <c r="I38" s="8">
        <v>709188</v>
      </c>
      <c r="J38" s="8">
        <v>1689321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1689321</v>
      </c>
      <c r="X38" s="8">
        <v>662784</v>
      </c>
      <c r="Y38" s="8">
        <v>1026537</v>
      </c>
      <c r="Z38" s="2">
        <v>154.88258618192353</v>
      </c>
      <c r="AA38" s="6">
        <v>2651133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13744106</v>
      </c>
      <c r="D41" s="56">
        <f>SUM(D37:D40)</f>
        <v>0</v>
      </c>
      <c r="E41" s="57">
        <f t="shared" si="3"/>
        <v>16684000</v>
      </c>
      <c r="F41" s="58">
        <f t="shared" si="3"/>
        <v>16684000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-1448276</v>
      </c>
      <c r="X41" s="58">
        <f t="shared" si="3"/>
        <v>4170975</v>
      </c>
      <c r="Y41" s="58">
        <f t="shared" si="3"/>
        <v>-5619251</v>
      </c>
      <c r="Z41" s="59">
        <f>+IF(X41&lt;&gt;0,+(Y41/X41)*100,0)</f>
        <v>-134.72272070678918</v>
      </c>
      <c r="AA41" s="56">
        <f>SUM(AA37:AA40)</f>
        <v>16684000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13744106</v>
      </c>
      <c r="D43" s="64">
        <f>+D41-D42</f>
        <v>0</v>
      </c>
      <c r="E43" s="65">
        <f t="shared" si="4"/>
        <v>16684000</v>
      </c>
      <c r="F43" s="66">
        <f t="shared" si="4"/>
        <v>16684000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-1448276</v>
      </c>
      <c r="X43" s="66">
        <f t="shared" si="4"/>
        <v>4170975</v>
      </c>
      <c r="Y43" s="66">
        <f t="shared" si="4"/>
        <v>-5619251</v>
      </c>
      <c r="Z43" s="67">
        <f>+IF(X43&lt;&gt;0,+(Y43/X43)*100,0)</f>
        <v>-134.72272070678918</v>
      </c>
      <c r="AA43" s="64">
        <f>+AA41-AA42</f>
        <v>16684000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13744106</v>
      </c>
      <c r="D45" s="56">
        <f>SUM(D43:D44)</f>
        <v>0</v>
      </c>
      <c r="E45" s="57">
        <f t="shared" si="5"/>
        <v>16684000</v>
      </c>
      <c r="F45" s="58">
        <f t="shared" si="5"/>
        <v>16684000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-1448276</v>
      </c>
      <c r="X45" s="58">
        <f t="shared" si="5"/>
        <v>4170975</v>
      </c>
      <c r="Y45" s="58">
        <f t="shared" si="5"/>
        <v>-5619251</v>
      </c>
      <c r="Z45" s="59">
        <f>+IF(X45&lt;&gt;0,+(Y45/X45)*100,0)</f>
        <v>-134.72272070678918</v>
      </c>
      <c r="AA45" s="56">
        <f>SUM(AA43:AA44)</f>
        <v>16684000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13744106</v>
      </c>
      <c r="D47" s="71">
        <f>SUM(D45:D46)</f>
        <v>0</v>
      </c>
      <c r="E47" s="72">
        <f t="shared" si="6"/>
        <v>16684000</v>
      </c>
      <c r="F47" s="73">
        <f t="shared" si="6"/>
        <v>16684000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-1448276</v>
      </c>
      <c r="X47" s="74">
        <f t="shared" si="6"/>
        <v>4170975</v>
      </c>
      <c r="Y47" s="74">
        <f t="shared" si="6"/>
        <v>-5619251</v>
      </c>
      <c r="Z47" s="75">
        <f>+IF(X47&lt;&gt;0,+(Y47/X47)*100,0)</f>
        <v>-134.72272070678918</v>
      </c>
      <c r="AA47" s="76">
        <f>SUM(AA45:AA46)</f>
        <v>16684000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E9D39E-30C2-4F2A-9BBC-C3A7460DF454}"/>
</file>

<file path=customXml/itemProps2.xml><?xml version="1.0" encoding="utf-8"?>
<ds:datastoreItem xmlns:ds="http://schemas.openxmlformats.org/officeDocument/2006/customXml" ds:itemID="{5FFCC3D1-17A3-411E-B638-C126D7172995}"/>
</file>

<file path=customXml/itemProps3.xml><?xml version="1.0" encoding="utf-8"?>
<ds:datastoreItem xmlns:ds="http://schemas.openxmlformats.org/officeDocument/2006/customXml" ds:itemID="{9B8B5695-2DD9-431E-B954-4B39EE6C0F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2021-11-22T12:18:18Z</dcterms:created>
  <dcterms:modified xsi:type="dcterms:W3CDTF">2021-11-22T12:36:26Z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